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financialanalyst3\Desktop\CRPL INFRA LTD. ORISA\R K WORKING DEC 24\PUNE REPORT AND MODEL\V1\"/>
    </mc:Choice>
  </mc:AlternateContent>
  <bookViews>
    <workbookView xWindow="0" yWindow="0" windowWidth="20490" windowHeight="7755" tabRatio="924" firstSheet="2" activeTab="10"/>
  </bookViews>
  <sheets>
    <sheet name="Proposed Capex Pune" sheetId="34"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Fund Flow Statement" sheetId="15" r:id="rId8"/>
    <sheet name="Balance Sheet" sheetId="14"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s>
  <definedNames>
    <definedName name="\0">'[1]Rate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'[1]Rate Analysis'!#REF!</definedName>
    <definedName name="\p">#REF!</definedName>
    <definedName name="\Q">[2]B!#REF!</definedName>
    <definedName name="\s">#REF!</definedName>
    <definedName name="\T">#REF!</definedName>
    <definedName name="\VAL">#REF!</definedName>
    <definedName name="\z">'[3]BOQ (2)'!$IS$7931</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#REF!</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#REF!</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#REF!</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#REF!</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#REF!</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'[5]#REF'!$A$78</definedName>
    <definedName name="___AAA6">'[5]#REF'!$A$78</definedName>
    <definedName name="___AAA7">'[5]#REF'!$A$78</definedName>
    <definedName name="___AAD5">[5]Sheet1!$A$78</definedName>
    <definedName name="___alt1">#REF!</definedName>
    <definedName name="___ALT2">#REF!</definedName>
    <definedName name="___ALT3">#REF!</definedName>
    <definedName name="___ALT4">#REF!</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'[5]#REF'!#REF!</definedName>
    <definedName name="___COL111">'[5]#REF'!#REF!</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City&amp;" "&amp;State</definedName>
    <definedName name="___INDEX_SHEET___ASAP_Utilities">#REF!</definedName>
    <definedName name="___jj300">#REF!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 localSheetId="12">[0]!City&amp;" "&amp;State</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[6]ROY!$D$313:$O$313</definedName>
    <definedName name="__123Graph_A" hidden="1">'[1]Rate Analysis'!#REF!</definedName>
    <definedName name="__123Graph_AAVGRATE" hidden="1">[6]ROY!$D$59:$O$59</definedName>
    <definedName name="__123Graph_ACAD" hidden="1">'[7]Earnings model'!#REF!</definedName>
    <definedName name="__123Graph_ACAD1" hidden="1">'[7]Earnings model'!#REF!</definedName>
    <definedName name="__123Graph_ACAD2" hidden="1">'[7]Earnings model'!#REF!</definedName>
    <definedName name="__123Graph_ACOL" hidden="1">'[8]Earnings model'!#REF!</definedName>
    <definedName name="__123Graph_ACOL2" hidden="1">'[8]Earnings model'!#REF!</definedName>
    <definedName name="__123Graph_ACOL3" hidden="1">'[8]Earnings model'!#REF!</definedName>
    <definedName name="__123Graph_ACTP" hidden="1">[6]ROY!$D$263:$O$263</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hidden="1">'[1]Rate Analysis'!#REF!</definedName>
    <definedName name="__123Graph_BCAD" hidden="1">'[7]Earnings model'!#REF!</definedName>
    <definedName name="__123Graph_BCAD1" hidden="1">'[7]Earnings model'!#REF!</definedName>
    <definedName name="__123Graph_BCAD2" hidden="1">'[7]Earnings model'!#REF!</definedName>
    <definedName name="__123Graph_BCOL" hidden="1">'[8]Earnings model'!#REF!</definedName>
    <definedName name="__123Graph_BCOL2" hidden="1">'[8]Earnings model'!#REF!</definedName>
    <definedName name="__123Graph_BCOL3" hidden="1">'[8]Earnings model'!#REF!</definedName>
    <definedName name="__123Graph_C" hidden="1">'[1]Rate Analysis'!#REF!</definedName>
    <definedName name="__123Graph_CAVGRATE" hidden="1">[6]ROY!$D$60:$O$60</definedName>
    <definedName name="__123Graph_CCAD" hidden="1">'[7]Earnings model'!#REF!</definedName>
    <definedName name="__123Graph_CCAD1" hidden="1">'[7]Earnings model'!#REF!</definedName>
    <definedName name="__123Graph_CCAD2" hidden="1">'[7]Earnings model'!#REF!</definedName>
    <definedName name="__123Graph_CCOL" hidden="1">'[8]Earnings model'!#REF!</definedName>
    <definedName name="__123Graph_CCOL2"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hidden="1">'[1]Rate Analysis'!#REF!</definedName>
    <definedName name="__123Graph_DCAD" hidden="1">'[7]Earnings model'!#REF!</definedName>
    <definedName name="__123Graph_DCAD1" hidden="1">'[7]Earnings model'!#REF!</definedName>
    <definedName name="__123Graph_DCAD2" hidden="1">'[7]Earnings model'!#REF!</definedName>
    <definedName name="__123Graph_DCOL" hidden="1">'[8]Earnings model'!#REF!</definedName>
    <definedName name="__123Graph_DCOL2" hidden="1">'[8]Earnings model'!#REF!</definedName>
    <definedName name="__123Graph_DCOL3" hidden="1">'[8]Earnings model'!#REF!</definedName>
    <definedName name="__123Graph_E" hidden="1">'[1]Rate Analysis'!#REF!</definedName>
    <definedName name="__123Graph_EAVGRATE" hidden="1">[6]ROY!$D$61:$O$61</definedName>
    <definedName name="__123Graph_ECAD" hidden="1">'[7]Earnings model'!#REF!</definedName>
    <definedName name="__123Graph_ECAD1" hidden="1">'[7]Earnings model'!#REF!</definedName>
    <definedName name="__123Graph_ECAD2" hidden="1">'[7]Earnings model'!#REF!</definedName>
    <definedName name="__123Graph_ECOL" hidden="1">'[8]Earnings model'!#REF!</definedName>
    <definedName name="__123Graph_ECOL2"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hidden="1">'[1]Rate Analysis'!#REF!</definedName>
    <definedName name="__123Graph_FCAD2" hidden="1">'[7]Earnings model'!#REF!</definedName>
    <definedName name="__123Graph_FCOL3" hidden="1">'[8]Earnings model'!#REF!</definedName>
    <definedName name="__123Graph_X" hidden="1">'[1]Rate Analysis'!#REF!</definedName>
    <definedName name="__123Graph_XAVGRATE" hidden="1">[6]ROY!$D$6:$O$6</definedName>
    <definedName name="__123Graph_XCAD" hidden="1">'[7]Earnings model'!#REF!</definedName>
    <definedName name="__123Graph_XCAD1" hidden="1">'[7]Earnings model'!#REF!</definedName>
    <definedName name="__123Graph_XCAD2" hidden="1">'[7]Earnings model'!#REF!</definedName>
    <definedName name="__123Graph_XCOL" hidden="1">'[8]Earnings model'!#REF!</definedName>
    <definedName name="__123Graph_XCOL2"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'[5]#REF'!$A$78</definedName>
    <definedName name="__aaa55">#REF!</definedName>
    <definedName name="__AAA6">'[5]#REF'!$A$78</definedName>
    <definedName name="__AAA7">'[5]#REF'!$A$78</definedName>
    <definedName name="__AAD5">[5]Sheet1!$A$78</definedName>
    <definedName name="__aad55">#REF!</definedName>
    <definedName name="__abb10">'[10]Cost_Any.'!#REF!</definedName>
    <definedName name="__abb15">'[10]Cost_Any.'!#REF!</definedName>
    <definedName name="__abb5">'[10]Cost_Any.'!#REF!</definedName>
    <definedName name="__acb1250">[11]Costing!#REF!</definedName>
    <definedName name="__ACB2500">[11]Costing!#REF!</definedName>
    <definedName name="__ACB630">[12]ABB!#REF!</definedName>
    <definedName name="__alt1">#REF!</definedName>
    <definedName name="__ALT2">#REF!</definedName>
    <definedName name="__ALT3">#REF!</definedName>
    <definedName name="__ALT4">#REF!</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City&amp;" "&amp;State</definedName>
    <definedName name="__COS125">[11]Costing!#REF!</definedName>
    <definedName name="__COS160">[11]Costing!#REF!</definedName>
    <definedName name="__COS2500">[12]GE!#REF!</definedName>
    <definedName name="__COS32">[11]Costing!#REF!</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City&amp;" "&amp;State</definedName>
    <definedName name="__IntlFixup" hidden="1">TRUE</definedName>
    <definedName name="__jj300">#REF!</definedName>
    <definedName name="__key1" hidden="1">[15]sheet6!#REF!</definedName>
    <definedName name="__key2" hidden="1">#REF!</definedName>
    <definedName name="__Ki1">#REF!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 localSheetId="12">[0]!City&amp;" "&amp;State</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[11]Mat.Cost!$B$52</definedName>
    <definedName name="__pp10">[11]Mat.Cost!#REF!</definedName>
    <definedName name="__pp2">[11]Mat.Cost!#REF!</definedName>
    <definedName name="__pp3">[11]Mat.Cost!#REF!</definedName>
    <definedName name="__pp4">[11]Mat.Cost!#REF!</definedName>
    <definedName name="__pp5">[11]Mat.Cost!#REF!</definedName>
    <definedName name="__pp6">[11]Mat.Cost!#REF!</definedName>
    <definedName name="__pp7">[11]Mat.Cost!#REF!</definedName>
    <definedName name="__pp8">[11]Mat.Cost!#REF!</definedName>
    <definedName name="__pp9">[11]Mat.Cost!#REF!</definedName>
    <definedName name="__Pr1">#REF!</definedName>
    <definedName name="__pr2">#REF!</definedName>
    <definedName name="__ra3">#REF!</definedName>
    <definedName name="__ra3_2">#REF!</definedName>
    <definedName name="__ra3_6">#REF!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[11]Mat.Cost!#REF!</definedName>
    <definedName name="__rt4">[11]Mat.Cost!#REF!</definedName>
    <definedName name="__rt5">[11]Mat.Cost!#REF!</definedName>
    <definedName name="__rt6">[11]Mat.Cost!#REF!</definedName>
    <definedName name="__rt7">[11]Mat.Cost!#REF!</definedName>
    <definedName name="__rt8">[11]Mat.Cost!#REF!</definedName>
    <definedName name="__rt9">[11]Mat.Cost!#REF!</definedName>
    <definedName name="__sch1">#REF!</definedName>
    <definedName name="__sch2">#REF!</definedName>
    <definedName name="__SD107">[16]MG!$H$83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[17]Lab!$H$1:$I$65536</definedName>
    <definedName name="__SFU160">[11]Costing!#REF!</definedName>
    <definedName name="__SH1">#REF!</definedName>
    <definedName name="__SH2">#REF!</definedName>
    <definedName name="__SH3">#REF!</definedName>
    <definedName name="__SH4">#REF!</definedName>
    <definedName name="__SH5">#REF!</definedName>
    <definedName name="__ss9">[18]newsales!$AU$11</definedName>
    <definedName name="__TB2">'[19]SPT vs PHI'!$B$2:$C$65</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'[20]MASTER_RATE ANALYSIS'!$B$188:$G$188</definedName>
    <definedName name="_1">'[20]MASTER_RATE ANALYSIS'!$A$2477:$I$2907</definedName>
    <definedName name="_1_">#REF!</definedName>
    <definedName name="_1__123Graph_AChart_1AJ" hidden="1">#REF!</definedName>
    <definedName name="_1__123Graph_ACHART_3" hidden="1">[21]CASHFLOWS!#REF!</definedName>
    <definedName name="_1__123Graph_AF_B" hidden="1">[6]ROY!$D$313:$O$313</definedName>
    <definedName name="_10">'[20]MASTER_RATE ANALYSIS'!$A$592:$H$619</definedName>
    <definedName name="_10_____123Graph_BCHART_3" hidden="1">[22]CASHFLOWS!#REF!</definedName>
    <definedName name="_10__123Graph_XCHART_4" hidden="1">[23]CASHFLOWS!$B$15:$B$29</definedName>
    <definedName name="_11">#REF!</definedName>
    <definedName name="_1111">#REF!</definedName>
    <definedName name="_12">'[20]MASTER_RATE ANALYSIS'!$A$702:$H$724</definedName>
    <definedName name="_12_____123Graph_BCHART_4" hidden="1">[22]CASHFLOWS!#REF!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hidden="1">[22]CASHFLOWS!#REF!</definedName>
    <definedName name="_17">'[20]MASTER_RATE ANALYSIS'!$A$874:$H$899</definedName>
    <definedName name="_18">'[20]MASTER_RATE ANALYSIS'!$A$901:$H$922</definedName>
    <definedName name="_18____123Graph_ACHART_4" hidden="1">[22]CASHFLOWS!#REF!</definedName>
    <definedName name="_19">'[20]MASTER_RATE ANALYSIS'!$A$924:$H$950</definedName>
    <definedName name="_2">'[20]MASTER_RATE ANALYSIS'!$A$380:$H$402</definedName>
    <definedName name="_2__123Graph_AChart_1Q" hidden="1">#REF!</definedName>
    <definedName name="_2__123Graph_ACHART_3" hidden="1">[23]CASHFLOWS!#REF!</definedName>
    <definedName name="_2__123Graph_ACHART_4" hidden="1">[21]CASHFLOWS!#REF!</definedName>
    <definedName name="_2__123Graph_CF_B" hidden="1">[6]ROY!$D$314:$O$314</definedName>
    <definedName name="_20">'[20]MASTER_RATE ANALYSIS'!$A$952:$H$978</definedName>
    <definedName name="_20____123Graph_BCHART_3" hidden="1">[22]CASHFLOWS!#REF!</definedName>
    <definedName name="_21">'[20]MASTER_RATE ANALYSIS'!$A$980:$H$1009</definedName>
    <definedName name="_22">#REF!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hidden="1">[22]CASHFLOWS!#REF!</definedName>
    <definedName name="_27">'[20]MASTER_RATE ANALYSIS'!$A$1178:$H$1205</definedName>
    <definedName name="_28">'[20]MASTER_RATE ANALYSIS'!$A$1207:$H$1229</definedName>
    <definedName name="_28___123Graph_ACHART_4" hidden="1">[22]CASHFLOWS!#REF!</definedName>
    <definedName name="_29">'[20]MASTER_RATE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'[20]MASTER_RATE ANALYSIS'!$A$404:$H$424</definedName>
    <definedName name="_3__123Graph_BChart_1Q" hidden="1">#REF!</definedName>
    <definedName name="_3__123Graph_BCHART_3" hidden="1">[21]CASHFLOWS!#REF!</definedName>
    <definedName name="_3__123Graph_EF_B" hidden="1">[6]ROY!$D$315:$O$315</definedName>
    <definedName name="_30">'[20]MASTER_RATE ANALYSIS'!$A$1668:$H$1692</definedName>
    <definedName name="_30___123Graph_BCHART_3" hidden="1">[22]CASHFLOWS!#REF!</definedName>
    <definedName name="_31">'[20]MASTER_RATE ANALYSIS'!$A$1282:$H$1304</definedName>
    <definedName name="_32">'[20]MASTER_RATE ANALYSIS'!$A$1359:$H$1380</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hidden="1">[22]CASHFLOWS!#REF!</definedName>
    <definedName name="_37">'[20]MASTER_RATE ANALYSIS'!$A$1613:$H$1639</definedName>
    <definedName name="_38">'[20]MASTER_RATE ANALYSIS'!$A$1694:$H$1716</definedName>
    <definedName name="_38__123Graph_ACHART_4" hidden="1">[22]CASHFLOWS!#REF!</definedName>
    <definedName name="_39">'[20]MASTER_RATE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'[20]MASTER_RATE ANALYSIS'!$A$426:$H$448</definedName>
    <definedName name="_4_">[4]OLD!#REF!</definedName>
    <definedName name="_4__123Graph_ACHART_4" hidden="1">[23]CASHFLOWS!#REF!</definedName>
    <definedName name="_4__123Graph_BCHART_4" hidden="1">[21]CASHFLOWS!#REF!</definedName>
    <definedName name="_4__123Graph_XF_B" hidden="1">[6]ROY!$D$6:$O$6</definedName>
    <definedName name="_40">'[20]MASTER_RATE ANALYSIS'!$A$1794:$H$1816</definedName>
    <definedName name="_40__123Graph_BCHART_3" hidden="1">[22]CASHFLOWS!#REF!</definedName>
    <definedName name="_41">'[20]MASTER_RATE ANALYSIS'!$A$1431:$H$1456</definedName>
    <definedName name="_42">'[20]MASTER_RATE ANALYSIS'!$A$1458:$H$1482</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hidden="1">[22]CASHFLOWS!#REF!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hidden="1">[22]CASHFLOWS!#REF!</definedName>
    <definedName name="_8__123Graph_BCHART_4" hidden="1">[23]CASHFLOWS!#REF!</definedName>
    <definedName name="_8_0RMconsu">#REF!</definedName>
    <definedName name="_9">#REF!</definedName>
    <definedName name="_9__123Graph_XCHART_3" hidden="1">[23]CASHFLOWS!$B$15:$B$29</definedName>
    <definedName name="_96.12.30">#REF!</definedName>
    <definedName name="_a">#REF!</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[15]sheet6!#REF!</definedName>
    <definedName name="_afsva" hidden="1">#REF!</definedName>
    <definedName name="_alt1">#REF!</definedName>
    <definedName name="_ALT2">#REF!</definedName>
    <definedName name="_ALT3">#REF!</definedName>
    <definedName name="_ALT4">#REF!</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#REF!</definedName>
    <definedName name="_base1" localSheetId="12">{"Project Oasis"}</definedName>
    <definedName name="_base1">{"Project Oasis"}</definedName>
    <definedName name="_base2" localSheetId="12">{"Client Name or Project Name"}</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hidden="1">{"financials",#N/A,FALSE,"BASIC"}</definedName>
    <definedName name="_CFD99">#REF!</definedName>
    <definedName name="_cgn" localSheetId="12" hidden="1">{"basic",#N/A,FALSE,"BASIC"}</definedName>
    <definedName name="_cgn" hidden="1">{"basic",#N/A,FALSE,"BASIC"}</definedName>
    <definedName name="_cjbsw" localSheetId="12">{"Client Name or Project Name"}</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 localSheetId="12">[0]!Payments_per_year*[0]!Term_in_years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hidden="1">{#N/A,#N/A,FALSE,"One Pager";#N/A,#N/A,FALSE,"Technical"}</definedName>
    <definedName name="_Key1" hidden="1">#REF!</definedName>
    <definedName name="_Key2" hidden="1">#REF!</definedName>
    <definedName name="_key22" hidden="1">[25]MARGIN!#REF!</definedName>
    <definedName name="_Ki1">#REF!</definedName>
    <definedName name="_Ki2">#REF!</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'[26]MN T.B.'!#REF!</definedName>
    <definedName name="_lwahv" localSheetId="12">[0]!Payments_per_year*[0]!Term_in_years</definedName>
    <definedName name="_lwahv">[0]!Payments_per_year*[0]!Term_in_years</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localSheetId="12" hidden="1">{"PLANT BREAKUP",#N/A,FALSE,"E"}</definedName>
    <definedName name="_mpc2" hidden="1">{"PLANT BREAKUP",#N/A,FALSE,"E"}</definedName>
    <definedName name="_mummy" localSheetId="12">{"Project Oasis"}</definedName>
    <definedName name="_mummy">{"Project Oasis"}</definedName>
    <definedName name="_mybaby" localSheetId="12">{"Client Name or Project Name"}</definedName>
    <definedName name="_mybaby">{"Client Name or Project Name"}</definedName>
    <definedName name="_new1">[27]Original!$V$8</definedName>
    <definedName name="_nex" hidden="1">[15]sheet6!#REF!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{"Client Name or Project Name"}</definedName>
    <definedName name="_papa" localSheetId="12">{35}</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 localSheetId="12">IF('[24]FITZ MORT 94'!#REF!&lt;&gt;"",MIN('[24]FITZ MORT 94'!#REF!,[0]!Pmt_to_use-'[24]FITZ MORT 94'!#REF!),"")</definedName>
    <definedName name="_pewrifh">IF('[24]FITZ MORT 94'!#REF!&lt;&gt;"",MIN('[24]FITZ MORT 94'!#REF!,[0]!Pmt_to_use-'[24]FITZ MORT 94'!#REF!),"")</definedName>
    <definedName name="_pl1">#REF!</definedName>
    <definedName name="_plb1">#REF!</definedName>
    <definedName name="_plb2">#REF!</definedName>
    <definedName name="_plb3">#REF!</definedName>
    <definedName name="_plb4">#REF!</definedName>
    <definedName name="_pop" localSheetId="12">{"Project Oasis"}</definedName>
    <definedName name="_pop">{"Project Oasis"}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#REF!</definedName>
    <definedName name="_pr2">#REF!</definedName>
    <definedName name="_priciple" localSheetId="12">IF('[24]FITZ MORT 94'!#REF!&lt;&gt;"",MIN('[24]FITZ MORT 94'!#REF!,[0]!Pmt_to_use-'[24]FITZ MORT 94'!#REF!),"")</definedName>
    <definedName name="_priciple">IF('[24]FITZ MORT 94'!#REF!&lt;&gt;"",MIN('[24]FITZ MORT 94'!#REF!,[0]!Pmt_to_use-'[24]FITZ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localSheetId="12" hidden="1">{"dep. full detail",#N/A,FALSE,"annex";"3cd annex",#N/A,FALSE,"annex";"co. dep.",#N/A,FALSE,"annex"}</definedName>
    <definedName name="_sex" hidden="1">{"dep. full detail",#N/A,FALSE,"annex";"3cd annex",#N/A,FALSE,"annex";"co. dep.",#N/A,FALSE,"annex"}</definedName>
    <definedName name="_sexal" hidden="1">#REF!</definedName>
    <definedName name="_sexy" localSheetId="12">[0]!Annual_interest_rate/[0]!Payments_per_year</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hidden="1">{#N/A,#N/A,FALSE,"Model Assumptions"}</definedName>
    <definedName name="_Sort" hidden="1">#REF!</definedName>
    <definedName name="_SORT1" hidden="1">#REF!</definedName>
    <definedName name="_svhi" localSheetId="12" hidden="1">{"financials",#N/A,FALSE,"BASIC"}</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 localSheetId="12">{35}</definedName>
    <definedName name="_tables">{35}</definedName>
    <definedName name="_TB2">'[19]SPT vs PHI'!$B$2:$C$65</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localSheetId="12" hidden="1">{"basic",#N/A,FALSE,"BASIC"}</definedName>
    <definedName name="_vjsaj" hidden="1">{"basic",#N/A,FALSE,"BASIC"}</definedName>
    <definedName name="_vsahih" localSheetId="12" hidden="1">{#N/A,#N/A,FALSE,"gc (2)"}</definedName>
    <definedName name="_vsahih" hidden="1">{#N/A,#N/A,FALSE,"gc (2)"}</definedName>
    <definedName name="_vwhc" localSheetId="12"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hidden="1">{#N/A,#N/A,FALSE,"gc (2)"}</definedName>
    <definedName name="_wav" localSheetId="12">{"Client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[15]sheet6!#REF!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'[29]BLOCK-A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hidden="1">{#N/A,#N/A,FALSE,"Balance Sheets";#N/A,#N/A,FALSE,"96 Conservative";#N/A,#N/A,FALSE,"96 Possible"}</definedName>
    <definedName name="aaa_2">#REF!</definedName>
    <definedName name="aaa_6">#REF!</definedName>
    <definedName name="aaa_7">#REF!</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'[29]OVERHD -PAYROLL'!$A$21:$S$75</definedName>
    <definedName name="ACFIB2001">#REF!</definedName>
    <definedName name="acon">#REF!</definedName>
    <definedName name="ACRE">#REF!</definedName>
    <definedName name="Actual" localSheetId="12">(PeriodInActual*(#REF!&gt;0))*PeriodInPlan</definedName>
    <definedName name="Actual">(PeriodInActual*(#REF!&gt;0))*PeriodInPlan</definedName>
    <definedName name="ActualBeyond" localSheetId="12">PeriodInActual*(#REF!&gt;0)</definedName>
    <definedName name="ActualBeyond">PeriodInActual*(#REF!&gt;0)</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'[31]2gii'!#REF!</definedName>
    <definedName name="AF">'[31]2gii'!#REF!</definedName>
    <definedName name="AFP">#REF!</definedName>
    <definedName name="afsdfadsf" hidden="1">[26]sheet6!#REF!</definedName>
    <definedName name="Ag">[32]Design!#REF!</definedName>
    <definedName name="Ag___0">#REF!</definedName>
    <definedName name="Ag___13">#REF!</definedName>
    <definedName name="AGENCYCODE">'[33]MERGED CODES &amp; NAMES'!$D$1:$D$65536</definedName>
    <definedName name="AH">'[31]2gii'!#REF!</definedName>
    <definedName name="AI">'[31]2gii'!#REF!</definedName>
    <definedName name="AIR_CONDITIONERS">#REF!</definedName>
    <definedName name="Air_Conditioning">#REF!</definedName>
    <definedName name="AJ">'[31]2gii'!#REF!</definedName>
    <definedName name="AK">'[31]2gii'!#REF!</definedName>
    <definedName name="AL">'[31]2gii'!#REF!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hidden="1">OFFSET(#REF!,0,0,COUNTA(#REF!),1)</definedName>
    <definedName name="AllTables" localSheetId="12">{35}</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hidden="1">[35]Bal_Gr!#REF!</definedName>
    <definedName name="april_qty">#REF!</definedName>
    <definedName name="APRROVED">#REF!</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[36]Arena!$C$6</definedName>
    <definedName name="Arena_Resi_Selling">[36]Arena!$M$35</definedName>
    <definedName name="array">#REF!</definedName>
    <definedName name="array_2">#REF!</definedName>
    <definedName name="array_6">#REF!</definedName>
    <definedName name="array_7">#REF!</definedName>
    <definedName name="ARUN" hidden="1">#REF!</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[37]BHANDUP!#REF!</definedName>
    <definedName name="asad" hidden="1">[37]BHANDUP!#REF!</definedName>
    <definedName name="asdfads" hidden="1">[26]sheet6!#REF!</definedName>
    <definedName name="asdfsa" hidden="1">#REF!</definedName>
    <definedName name="asdfsadf" hidden="1">#REF!</definedName>
    <definedName name="asds" hidden="1">[37]BHANDUP!#REF!</definedName>
    <definedName name="asfadsfadsfasdfasdfasd">#REF!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#REF!</definedName>
    <definedName name="AssumptionFilm">#REF!</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#REF!</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#REF!</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localSheetId="12"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{"Project Oasis"}</definedName>
    <definedName name="base1" localSheetId="12">{"Project Oasis"}</definedName>
    <definedName name="base1">{"Project Oasis"}</definedName>
    <definedName name="BASIC">'[20]MASTER_RATE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#REF!</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hidden="1">[21]CASHFLOWS!#REF!</definedName>
    <definedName name="bbbbbbbbb">#REF!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hidden="1">[38]analysis!#REF!</definedName>
    <definedName name="Bda">#REF!</definedName>
    <definedName name="BE" hidden="1">[38]analysis!#REF!</definedName>
    <definedName name="BeamLength">#REF!</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#REF!</definedName>
    <definedName name="BeginBorder">#REF!</definedName>
    <definedName name="beta">#REF!</definedName>
    <definedName name="Beurteilung">#REF!</definedName>
    <definedName name="BF" hidden="1">[38]analysis!#REF!</definedName>
    <definedName name="BG" hidden="1">[38]analysis!#REF!</definedName>
    <definedName name="BG_Del" hidden="1">15</definedName>
    <definedName name="BG_Ins" hidden="1">4</definedName>
    <definedName name="BG_Mod" hidden="1">6</definedName>
    <definedName name="BH" hidden="1">[38]analysis!#REF!</definedName>
    <definedName name="BidClass">#REF!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[38]analysis!#REF!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'[41]Pr.-hist.'!#REF!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[42]EVA1!$T$11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'[43]Build-up'!#REF!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'[44]Staff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#REF!</definedName>
    <definedName name="CC" hidden="1">#REF!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[21]CASHFLOWS!#REF!</definedName>
    <definedName name="ceeee" hidden="1">#REF!</definedName>
    <definedName name="CEILING__FINISHES">'[43]Build-up'!#REF!</definedName>
    <definedName name="Ceiling_Finishes">#REF!</definedName>
    <definedName name="Ceiling_Plaster">#REF!</definedName>
    <definedName name="Cement">#REF!</definedName>
    <definedName name="CENTER" hidden="1">#REF!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hidden="1">{"Groupings",#N/A,TRUE,"GROUP_99 ";"Groupings-Comparitive",#N/A,TRUE,"GROUP_99 "}</definedName>
    <definedName name="cfb">#REF!</definedName>
    <definedName name="cfbeams">#REF!</definedName>
    <definedName name="cflo" localSheetId="12" hidden="1">{"CASH FLOW",#N/A,FALSE,"A"}</definedName>
    <definedName name="cflo" hidden="1">{"CASH FLOW",#N/A,FALSE,"A"}</definedName>
    <definedName name="cfsalb">#REF!</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#REF!</definedName>
    <definedName name="CG" hidden="1">'[48]080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'[49]Operating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 localSheetId="9">#REF!</definedName>
    <definedName name="ColumnTitle1" localSheetId="15">#REF!</definedName>
    <definedName name="ColumnTitle1" localSheetId="14">#REF!</definedName>
    <definedName name="ColumnTitle1">#REF!</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#REF!</definedName>
    <definedName name="CommonStock">#REF!</definedName>
    <definedName name="Communications">#REF!</definedName>
    <definedName name="Comp_ME">#REF!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hidden="1">{#N/A,#N/A,FALSE,"mpph1";#N/A,#N/A,FALSE,"mpmseb";#N/A,#N/A,FALSE,"mpph2"}</definedName>
    <definedName name="CompDate">#REF!</definedName>
    <definedName name="Completion_date" localSheetId="21">'[50]Common Assumption'!$E$11</definedName>
    <definedName name="Completion_date" localSheetId="13">'[51]Common Assumption'!$E$11</definedName>
    <definedName name="Completion_date">'Common Assumption'!$E$11</definedName>
    <definedName name="CompRange1Main" hidden="1">[40]Sheet1!$H$1:$H$65536</definedName>
    <definedName name="CompRange2Main" hidden="1">[40]Sheet1!$K$1:$K$65536</definedName>
    <definedName name="COMPUTER">#REF!</definedName>
    <definedName name="CON" localSheetId="12">[0]!City&amp;" "&amp;State</definedName>
    <definedName name="CON">City&amp;" "&amp;State</definedName>
    <definedName name="conc\" localSheetId="12">[0]!City&amp;" "&amp;State</definedName>
    <definedName name="conc\">City&amp;" "&amp;State</definedName>
    <definedName name="concap">[29]CAPEX!$A$15:$S$63</definedName>
    <definedName name="concondition">#N/A</definedName>
    <definedName name="conf">#REF!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'[52]Theatre mgmt cont'!#REF!</definedName>
    <definedName name="constrn">#REF!</definedName>
    <definedName name="Construction_Period" localSheetId="12">#REF!</definedName>
    <definedName name="construction_period" localSheetId="21">'[50]Common Assumption'!$E$10</definedName>
    <definedName name="construction_period" localSheetId="13">'[51]Common Assumption'!$E$10</definedName>
    <definedName name="construction_period">'Common Assumption'!$E$10</definedName>
    <definedName name="Contact">#REF!</definedName>
    <definedName name="ContAmt">#REF!</definedName>
    <definedName name="content">#REF!</definedName>
    <definedName name="CONTRACT">'[33]MERGED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[29]SOLIDAIRE!$C$3:$Y$73</definedName>
    <definedName name="COU">#REF!</definedName>
    <definedName name="COU___0">#REF!</definedName>
    <definedName name="COU___13">#REF!</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#REF!</definedName>
    <definedName name="cr">[53]Assumptions!$F$2</definedName>
    <definedName name="CRORE">#REF!</definedName>
    <definedName name="crr">#REF!</definedName>
    <definedName name="crr\">#REF!</definedName>
    <definedName name="crsobpl">'[47]TBAL9697 -group wise  sdpl'!$A$34</definedName>
    <definedName name="crsr" hidden="1">[38]analysis!#REF!</definedName>
    <definedName name="crsr1" hidden="1">[38]analysis!#REF!</definedName>
    <definedName name="crsr2" hidden="1">[38]analysis!#REF!</definedName>
    <definedName name="crsr3" hidden="1">[38]analysis!#REF!</definedName>
    <definedName name="Cs">#REF!</definedName>
    <definedName name="Cs___0">#REF!</definedName>
    <definedName name="Cs___13">#REF!</definedName>
    <definedName name="CSBS">#REF!</definedName>
    <definedName name="CSCF">#REF!</definedName>
    <definedName name="cscsd">'[54]Meas.-Hotel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#REF!</definedName>
    <definedName name="cummeas_may1006">#REF!</definedName>
    <definedName name="cummeas_up_to_mar">#REF!</definedName>
    <definedName name="curr">'[55]Area Calc'!$D$4</definedName>
    <definedName name="Curr_Cat">#N/A</definedName>
    <definedName name="curr_liab_prov">#REF!</definedName>
    <definedName name="Curr_Period">#N/A</definedName>
    <definedName name="Currency" hidden="1">OFFSET([56]TMasterCurrency!$B$2,0,0,COUNTA([56]TMasterCurrency!$B$1:$B$65536)-1,1)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[57]analysis!#REF!</definedName>
    <definedName name="CVMB2000">#REF!</definedName>
    <definedName name="CVMB2001">#REF!</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hidden="1">[58]DCF!#REF!</definedName>
    <definedName name="D.DCF2" hidden="1">[58]DCF!#REF!</definedName>
    <definedName name="D.DCF3" hidden="1">[58]DCF!#REF!</definedName>
    <definedName name="D.DCF4" hidden="1">[58]DCF!#REF!</definedName>
    <definedName name="D.DCF5" hidden="1">[58]DCF!#REF!</definedName>
    <definedName name="D.DCF6" hidden="1">[58]DCF!#REF!</definedName>
    <definedName name="D.DCF7" hidden="1">[58]DCF!#REF!</definedName>
    <definedName name="D.DCF8" hidden="1">[58]DCF!#REF!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[59]Sheet1!#REF!</definedName>
    <definedName name="DATA14">#REF!</definedName>
    <definedName name="DATA15">[59]Sheet1!#REF!</definedName>
    <definedName name="DATA16">[59]Sheet1!#REF!</definedName>
    <definedName name="DATA17">[59]Sheet1!#REF!</definedName>
    <definedName name="DATA18">[59]Sheet1!#REF!</definedName>
    <definedName name="DATA19">[59]Sheet1!#REF!</definedName>
    <definedName name="DATA2">#REF!</definedName>
    <definedName name="DATA20">[59]Sheet1!#REF!</definedName>
    <definedName name="DATA21">[59]Sheet1!#REF!</definedName>
    <definedName name="DATA22">[59]Sheet1!#REF!</definedName>
    <definedName name="DATA23">[59]Sheet1!#REF!</definedName>
    <definedName name="DATA24">[59]Sheet1!#REF!</definedName>
    <definedName name="DATA25">[59]Sheet1!#REF!</definedName>
    <definedName name="DATA26">[59]Sheet1!#REF!</definedName>
    <definedName name="DATA28">[59]Sheet1!#REF!</definedName>
    <definedName name="DATA29">[59]Sheet1!#REF!</definedName>
    <definedName name="DATA3">#REF!</definedName>
    <definedName name="DATA30">[59]Sheet1!#REF!</definedName>
    <definedName name="DATA31">[59]Sheet1!#REF!</definedName>
    <definedName name="DATA32">[59]Sheet1!#REF!</definedName>
    <definedName name="DATA33">[59]Sheet1!#REF!</definedName>
    <definedName name="DATA34">[59]Sheet1!#REF!</definedName>
    <definedName name="DATA35">[59]Sheet1!#REF!</definedName>
    <definedName name="DATA36">[59]Sheet1!#REF!</definedName>
    <definedName name="DATA38">[59]Sheet1!#REF!</definedName>
    <definedName name="DATA39">[59]Sheet1!#REF!</definedName>
    <definedName name="DATA4">#REF!</definedName>
    <definedName name="DATA40">[59]Sheet1!#REF!</definedName>
    <definedName name="DATA41">[59]Sheet1!#REF!</definedName>
    <definedName name="DATA5">#REF!</definedName>
    <definedName name="DATA51">[59]Sheet1!#REF!</definedName>
    <definedName name="DATA52">[59]Sheet1!#REF!</definedName>
    <definedName name="DATA53">[59]Sheet1!#REF!</definedName>
    <definedName name="DATA6">#REF!</definedName>
    <definedName name="DATA7">#REF!</definedName>
    <definedName name="DATA8">#REF!</definedName>
    <definedName name="DATA9">#REF!</definedName>
    <definedName name="_xlnm.Database">#REF!</definedName>
    <definedName name="DATABASE\">#REF!</definedName>
    <definedName name="DATE">'[33]MERGED CODES &amp; NAMES'!$L$1:$L$65536</definedName>
    <definedName name="DateRangeCompMain" hidden="1">[40]Sheet1!$F$1:$F$65536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[21]CASHFLOWS!#REF!</definedName>
    <definedName name="ddddddddddd">#REF!</definedName>
    <definedName name="DDK">'[3]BOQ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'[33]MERGED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[26]sheet6!#REF!</definedName>
    <definedName name="dfafdasdf">#REF!</definedName>
    <definedName name="dfdfd" hidden="1">#REF!</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#REF!</definedName>
    <definedName name="dfdfdfdfdfdfdf">#REF!</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hidden="1">'[1]Rate Analysis'!#REF!</definedName>
    <definedName name="DFG" hidden="1">'[1]Rate Analysis'!#REF!</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hidden="1">{"'Bill No. 7'!$A$1:$G$32"}</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localSheetId="12" hidden="1">{#N/A,#N/A,FALSE,"이정표"}</definedName>
    <definedName name="DL" hidden="1">{#N/A,#N/A,FALSE,"이정표"}</definedName>
    <definedName name="dl___0">#REF!</definedName>
    <definedName name="dl___13">#REF!</definedName>
    <definedName name="DL_1" localSheetId="12" hidden="1">{#N/A,#N/A,FALSE,"이정표"}</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'[20]MASTER_RATE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'[43]Build-up'!#REF!</definedName>
    <definedName name="Ds">#REF!</definedName>
    <definedName name="Ds___0">#REF!</definedName>
    <definedName name="Ds___13">#REF!</definedName>
    <definedName name="dsaf">#REF!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#REF!</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[59]Costing!$F$13</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'[43]Build-up'!#REF!</definedName>
    <definedName name="Elesum">#REF!</definedName>
    <definedName name="Em">#REF!</definedName>
    <definedName name="Em___0">#REF!</definedName>
    <definedName name="Em___13">#REF!</definedName>
    <definedName name="Employees">#REF!</definedName>
    <definedName name="End_Bal">#REF!</definedName>
    <definedName name="end_date">'Common Assumption'!$E$14</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'[60]Summary  BWR'!$B$158</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#REF!</definedName>
    <definedName name="Erection_Sales">#REF!</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hidden="1">#REF!</definedName>
    <definedName name="eu">#REF!</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#REF!</definedName>
    <definedName name="Excel_BuiltIn__FilterDatabase_1_1">'[61]Godrej Offer 15.04.2011'!#REF!</definedName>
    <definedName name="Excel_BuiltIn__FilterDatabase_1_1_1">'[61]Godrej Offer 15.04.2011'!#REF!</definedName>
    <definedName name="Excel_BuiltIn__FilterDatabase_1_1_1_1">'[61]Godrej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'[49]Operating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'[43]Build-up'!#REF!</definedName>
    <definedName name="EXTERNAL__WALLS">'[43]Build-up'!#REF!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'[61]Sales &amp; Prod'!#REF!</definedName>
    <definedName name="eyrc">#REF!</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'[62]Calculation (2)'!#REF!</definedName>
    <definedName name="FA">#REF!</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#REF!</definedName>
    <definedName name="fafafaf">#REF!</definedName>
    <definedName name="fafur">'[47]TBAL9697 -group wise  sdpl'!$A$34</definedName>
    <definedName name="FameBS">#REF!</definedName>
    <definedName name="FameCashFlow">#REF!</definedName>
    <definedName name="FamePL">#REF!</definedName>
    <definedName name="FAMERangeDJ_BALAL28">[42]EVA1!#REF!</definedName>
    <definedName name="FAMERangeDJ_BALAM28">[42]EVA1!#REF!</definedName>
    <definedName name="FAMERangeDJ_BALAN28">[42]EVA1!#REF!</definedName>
    <definedName name="FAMERangeGCI_BALD62">[42]EVA1!#REF!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#REF!</definedName>
    <definedName name="fcf">#REF!</definedName>
    <definedName name="FCode" hidden="1">#REF!</definedName>
    <definedName name="fcompany">#REF!</definedName>
    <definedName name="Fcu">#REF!</definedName>
    <definedName name="fd" localSheetId="12" hidden="1">{"'Sheet1'!$A$4386:$N$4591"}</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[57]analysis!#REF!</definedName>
    <definedName name="FEB_05">#REF!</definedName>
    <definedName name="feb_qty_rev_3">#REF!</definedName>
    <definedName name="feb_rev4_qty">#REF!</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[37]BHANDUP!#REF!</definedName>
    <definedName name="fgh" hidden="1">[57]analysis!#REF!</definedName>
    <definedName name="fgvt">#REF!</definedName>
    <definedName name="fgyhuj" localSheetId="12">[0]!City&amp;" "&amp;State</definedName>
    <definedName name="fgyhuj">City&amp;" "&amp;State</definedName>
    <definedName name="Fh">#REF!</definedName>
    <definedName name="fhh" localSheetId="12" hidden="1">{#N/A,#N/A,FALSE,"Balance Sheets";#N/A,#N/A,FALSE,"96 Conservative";#N/A,#N/A,FALSE,"96 Possible"}</definedName>
    <definedName name="fhh" hidden="1">{#N/A,#N/A,FALSE,"Balance Sheets";#N/A,#N/A,FALSE,"96 Conservative";#N/A,#N/A,FALSE,"96 Possible"}</definedName>
    <definedName name="Fhwl">#REF!</definedName>
    <definedName name="FILE">'[33]MERGED CODES &amp; NAMES'!$H$1:$H$65536</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'[63]Sheet3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'[64]Earnings model'!#REF!</definedName>
    <definedName name="Floor">#REF!</definedName>
    <definedName name="FLOOR__FINISHES">'[43]Build-up'!#REF!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'[65]EAW Final Accounts - 99'!$M$175:$M$189</definedName>
    <definedName name="Format">'[66]BS-203'!#REF!</definedName>
    <definedName name="FormTitle">#REF!</definedName>
    <definedName name="Formula">[67]BOQ!#REF!</definedName>
    <definedName name="Foundation">#REF!</definedName>
    <definedName name="Fp">#REF!</definedName>
    <definedName name="fqfdq" hidden="1">#REF!</definedName>
    <definedName name="fr">'[43]Build-up'!#REF!</definedName>
    <definedName name="FRAME">'[43]Build-up'!#REF!</definedName>
    <definedName name="free">'[1]Rate Analysis'!#REF!</definedName>
    <definedName name="FreeFloat">#REF!</definedName>
    <definedName name="frncis">#REF!</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#REF!</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OFFSET([68]Main!$B$6,0,0,COUNTA([68]Main!$B$1:$B$65536)-3,1)</definedName>
    <definedName name="FSOne">#REF!</definedName>
    <definedName name="FST">#REF!</definedName>
    <definedName name="FSTwo">#REF!</definedName>
    <definedName name="FT">#REF!</definedName>
    <definedName name="ftss" localSheetId="12" hidden="1">{"FTS",#N/A,FALSE,"E"}</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[69]analysis!#REF!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[26]sheet6!#REF!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'[1]Rate Analysis'!#REF!</definedName>
    <definedName name="ggg" hidden="1">#REF!</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[57]analysis!#REF!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#REF!</definedName>
    <definedName name="GMN" localSheetId="12" hidden="1">{"'Sheet1'!$A$4386:$N$4591"}</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#REF!</definedName>
    <definedName name="Grossrevenue">'[49]Operating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 localSheetId="12">{"Client Name or Project Name"}</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'[31]2gii'!#REF!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'[31]2gii'!#REF!</definedName>
    <definedName name="I">'[31]2gii'!#REF!</definedName>
    <definedName name="I.P.B2001">#REF!</definedName>
    <definedName name="I.WALLLength">#REF!</definedName>
    <definedName name="I___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City&amp;" "&amp;State</definedName>
    <definedName name="idiot" localSheetId="12" hidden="1">{"dep. full detail",#N/A,FALSE,"annex";"3cd annex",#N/A,FALSE,"annex";"co. dep.",#N/A,FALSE,"annex"}</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'[70]Basement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#REF!</definedName>
    <definedName name="InterestIncome">#REF!</definedName>
    <definedName name="InterestRate" localSheetId="9">#REF!</definedName>
    <definedName name="InterestRate" localSheetId="15">#REF!</definedName>
    <definedName name="InterestRate" localSheetId="14">#REF!</definedName>
    <definedName name="InterestRate">#REF!</definedName>
    <definedName name="Interior">#REF!</definedName>
    <definedName name="INTERNAL__WALLS__AND__PARTITIONS">'[43]Build-up'!#REF!</definedName>
    <definedName name="Internal_Doors">#REF!</definedName>
    <definedName name="Internal_Plaster">#REF!</definedName>
    <definedName name="Internal_Screens">#REF!</definedName>
    <definedName name="Internal_Walls">#REF!</definedName>
    <definedName name="intwork2">[29]LOANINT!#REF!</definedName>
    <definedName name="intwork3">[29]LOANINT!#REF!</definedName>
    <definedName name="intwork4">[29]LOANINT!#REF!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14">'Common Assumption'!#REF!</definedName>
    <definedName name="IRR">'Common Assumption'!#REF!</definedName>
    <definedName name="Is">#REF!</definedName>
    <definedName name="Itax">#REF!</definedName>
    <definedName name="iuyiuyoo">#REF!</definedName>
    <definedName name="J">#REF!</definedName>
    <definedName name="jaghsdjas" hidden="1">[57]analysis!#REF!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localSheetId="12" hidden="1">{"PLANT BREAKUP",#N/A,FALSE,"E"}</definedName>
    <definedName name="jjj" hidden="1">{"PLANT BREAKUP",#N/A,FALSE,"E"}</definedName>
    <definedName name="jjjjjjjjjjjjjjj">#REF!</definedName>
    <definedName name="JK" hidden="1">[57]analysis!#REF!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[38]Database!$C$6:$C$26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localSheetId="12"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'[31]2gii'!#REF!</definedName>
    <definedName name="K___0">#REF!</definedName>
    <definedName name="K___13">#REF!</definedName>
    <definedName name="k1_table">#REF!</definedName>
    <definedName name="k1_table_2">#REF!</definedName>
    <definedName name="k1_table_6">#REF!</definedName>
    <definedName name="k1_table_7">#REF!</definedName>
    <definedName name="k1x">[32]Design!#REF!</definedName>
    <definedName name="k1y">[32]Design!#REF!</definedName>
    <definedName name="K2_WBEVMODE" hidden="1">-1</definedName>
    <definedName name="k2x">[32]Design!#REF!</definedName>
    <definedName name="k2y">[32]Design!#REF!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[26]sheet6!#REF!</definedName>
    <definedName name="kb">#REF!</definedName>
    <definedName name="KBRHill">#REF!</definedName>
    <definedName name="kc">#REF!</definedName>
    <definedName name="keys" hidden="1">[15]sheet6!#REF!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localSheetId="12" hidden="1">{#N/A,#N/A,FALSE,"BS"}</definedName>
    <definedName name="klm.gtg02" hidden="1">{#N/A,#N/A,FALSE,"BS"}</definedName>
    <definedName name="Km">#REF!</definedName>
    <definedName name="Km___0">#REF!</definedName>
    <definedName name="Km___13">#REF!</definedName>
    <definedName name="kndv" localSheetId="12" hidden="1">{#N/A,#N/A,FALSE,"p&amp;l"}</definedName>
    <definedName name="kndv" hidden="1">{#N/A,#N/A,FALSE,"p&amp;l"}</definedName>
    <definedName name="Komarla">#REF!</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[71]PLAN_FEB97!$A$2</definedName>
    <definedName name="LAKH">#REF!</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#REF!</definedName>
    <definedName name="LoanStartDate" localSheetId="9">#REF!</definedName>
    <definedName name="LoanStartDate" localSheetId="15">#REF!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14">#REF!</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[32]Design!#REF!</definedName>
    <definedName name="M1y">[32]Design!#REF!</definedName>
    <definedName name="M2x">[32]Design!#REF!</definedName>
    <definedName name="M2y">[32]Design!#REF!</definedName>
    <definedName name="Mach" localSheetId="12" hidden="1">{"SUMMARY",#N/A,FALSE,"C"}</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'[72]Builtup Area'!#REF!</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'[73]Material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'[33]MERGED CODES &amp; NAMES'!$F$1:$F$65536</definedName>
    <definedName name="Materials">'[73]Material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localSheetId="12" hidden="1">{#N/A,#N/A,FALSE,"mpph1";#N/A,#N/A,FALSE,"mpmseb";#N/A,#N/A,FALSE,"mpph2"}</definedName>
    <definedName name="MCBDB" hidden="1">{#N/A,#N/A,FALSE,"mpph1";#N/A,#N/A,FALSE,"mpmseb";#N/A,#N/A,FALSE,"mpph2"}</definedName>
    <definedName name="mcl">#REF!</definedName>
    <definedName name="mdpl">#REF!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hidden="1">{"'Bill No. 7'!$A$1:$G$32"}</definedName>
    <definedName name="MIHAN">#REF!</definedName>
    <definedName name="MIL">#REF!</definedName>
    <definedName name="Min_DSCR">#REF!</definedName>
    <definedName name="MINOR__BUILDING__WORKS">'[43]Build-up'!#REF!</definedName>
    <definedName name="miscellaneous">[74]schedules!$C$231</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hidden="1">#REF!</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#REF!</definedName>
    <definedName name="MP" hidden="1">#REF!</definedName>
    <definedName name="Mr.Venukopal" hidden="1">[26]sheet6!#REF!</definedName>
    <definedName name="MS">#REF!</definedName>
    <definedName name="MS200202rev2">#REF!</definedName>
    <definedName name="ms2002may1706">#REF!</definedName>
    <definedName name="msf">#REF!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hidden="1">[57]analysis!#REF!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localSheetId="12" hidden="1">{"dep. full detail",#N/A,FALSE,"annex";"3cd annex",#N/A,FALSE,"annex";"co. dep.",#N/A,FALSE,"annex"}</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'[52]Theatre mgmt cont'!#REF!</definedName>
    <definedName name="NationalMember">#REF!</definedName>
    <definedName name="NBN" hidden="1">[57]analysis!#REF!</definedName>
    <definedName name="ND">#REF!</definedName>
    <definedName name="NetCashGenerated">#REF!</definedName>
    <definedName name="NetDebt" localSheetId="12">'GST Schedule'!Cash-'GST Schedule'!TotalDebt</definedName>
    <definedName name="NetDebt">[0]!Cash-[0]!TotalDebt</definedName>
    <definedName name="NetDebtToEquity">#REF!</definedName>
    <definedName name="NetFixedAssets">#REF!</definedName>
    <definedName name="NetInterest" localSheetId="12">InterestIncome-InterestExpense</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'[29]NGE '!$C$54:$AF$95</definedName>
    <definedName name="ngebdact">'[29]NGE '!$C$103:$AF$116</definedName>
    <definedName name="ngecflow">'[29]NGE '!$C$12:$AF$52</definedName>
    <definedName name="ngerep">'[29]NGE '!$AJ$12:$AU$50</definedName>
    <definedName name="Nitin" hidden="1">'[75]Sheet3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 localSheetId="12">{2}</definedName>
    <definedName name="Notables">{2}</definedName>
    <definedName name="NOTES">#REF!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 localSheetId="12">MATCH(0.01,End_Bal,-1)+1</definedName>
    <definedName name="Number_of_Payments">MATCH(0.01,End_Bal,-1)+1</definedName>
    <definedName name="NumberOfPayments" localSheetId="9">#REF!</definedName>
    <definedName name="NumberOfPayments" localSheetId="15">#REF!</definedName>
    <definedName name="NumberOfPayments" localSheetId="14">#REF!</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#REF!</definedName>
    <definedName name="off" localSheetId="12">[0]!City&amp;" "&amp;State</definedName>
    <definedName name="off">City&amp;" "&amp;State</definedName>
    <definedName name="offtop1">#REF!</definedName>
    <definedName name="OI">#REF!</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'[49]Operating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'[76]Operating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'[77]RA-markate'!$A$389:$B$1034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'[78]Fill this out first...'!#REF!</definedName>
    <definedName name="P2_Period">#N/A</definedName>
    <definedName name="P2_Period_Cat">#N/A</definedName>
    <definedName name="P2R">'[78]Fill this out first...'!#REF!</definedName>
    <definedName name="P3R">'[78]Fill this out first...'!#REF!</definedName>
    <definedName name="P4R">'[78]Fill this out first...'!#REF!</definedName>
    <definedName name="P5R">'[78]Fill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'[77]RA-markate'!$A$389:$B$1034</definedName>
    <definedName name="ParValue">#REF!</definedName>
    <definedName name="patch">#REF!</definedName>
    <definedName name="Pay_Date">#REF!</definedName>
    <definedName name="Pay_Num">#REF!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#REF!</definedName>
    <definedName name="payment.Num">#N/A</definedName>
    <definedName name="payment_1">#REF!</definedName>
    <definedName name="payment_2">#REF!</definedName>
    <definedName name="Payment_Date" localSheetId="12">DATE(YEAR([0]!Loan_Start),MONTH([0]!Loan_Start)+Payment_Number,DAY([0]!Loan_Start))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#REF!</definedName>
    <definedName name="pb___0">#REF!</definedName>
    <definedName name="pb___11">#REF!</definedName>
    <definedName name="pb___12">#REF!</definedName>
    <definedName name="Pbx">[32]Design!#REF!</definedName>
    <definedName name="Pby">[32]Design!#REF!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 localSheetId="12">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c_rate" localSheetId="12">[0]!Annual_interest_rate/[0]!Payments_per_year</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[79]Assumptions!$C$85:$J$88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[29]POLYCHEM!$B$33:$AC$76</definedName>
    <definedName name="plybdact">[29]POLYCHEM!$B$81:$AB$93</definedName>
    <definedName name="plycflow">[29]POLYCHEM!$B$3:$AB$31</definedName>
    <definedName name="plyrep">[29]POLYCHEM!$AF$3:$AO$27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hidden="1">[37]BHANDUP!#REF!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[80]Summary!#REF!</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localSheetId="12" hidden="1">{"'11-30'!$A$1:$I$132","'11-30'!$A$1:$I$132"}</definedName>
    <definedName name="Prepaid_Dec" hidden="1">{"'11-30'!$A$1:$I$132","'11-30'!$A$1:$I$132"}</definedName>
    <definedName name="prepared.by" hidden="1">[38]Database!$D$6:$D$26</definedName>
    <definedName name="PretaxProfit">#REF!</definedName>
    <definedName name="PrevYears">'[78]Fill this out first...'!#REF!</definedName>
    <definedName name="price" localSheetId="12" hidden="1">{#N/A,#N/A,FALSE,"Sheet1";#N/A,#N/A,FALSE,"Sheet1";#N/A,#N/A,FALSE,"Sheet1";#N/A,#N/A,FALSE,"Sheet1"}</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'[81]Cal. of Int.'!$A$5:$F$78</definedName>
    <definedName name="PRINT_AREA_MI" localSheetId="12">#REF!</definedName>
    <definedName name="PRINT_AREA_MI">'[81]Cal. of Int.'!$A$5:$F$78</definedName>
    <definedName name="PRINT_AREA_MI___0">#REF!</definedName>
    <definedName name="Print_Area_Reset" localSheetId="12">OFFSET(Full_Print,0,0,Last_Row)</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#REF!</definedName>
    <definedName name="printY">#REF!</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'[33]MERGED CODES &amp; NAMES'!$B$1:$B$65536</definedName>
    <definedName name="Projection">'Common Assumption'!$E$13</definedName>
    <definedName name="ProjectLocation">#REF!</definedName>
    <definedName name="ProjectName" localSheetId="12">{"Client Name or Project Name"}</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[32]Design!#REF!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localSheetId="12" hidden="1">{"'Typical Costs Estimates'!$C$158:$H$161"}</definedName>
    <definedName name="qap" hidden="1">{"'Typical Costs Estimates'!$C$158:$H$161"}</definedName>
    <definedName name="Qc">#REF!</definedName>
    <definedName name="Qc___0">#REF!</definedName>
    <definedName name="Qc___13">#REF!</definedName>
    <definedName name="qewr" hidden="1">[57]analysis!#REF!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[67]BOQ!#REF!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'[82]RA-markate'!$A$389:$B$1034</definedName>
    <definedName name="RAB">56</definedName>
    <definedName name="RAFTArea">#REF!</definedName>
    <definedName name="RAFTPerimeter">#REF!</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hidden="1">{"CASH FLOW",#N/A,FALSE,"A"}</definedName>
    <definedName name="RATES__ADJUSTMENT__AREA">#REF!</definedName>
    <definedName name="RATIO">'[83]Main Sheet'!#REF!</definedName>
    <definedName name="Ratio_Analysis">#REF!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#REF!</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#REF!</definedName>
    <definedName name="Resi_Selling_Rate">[36]Casadona!$M$29</definedName>
    <definedName name="residual">'[29]OVERHD -PAYROLL'!$A$213:$T$228</definedName>
    <definedName name="Ret_Selling_Rate">[36]Casadona!$M$33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localSheetId="12" hidden="1">{#N/A,#N/A,FALSE,"Sheet1";#N/A,#N/A,FALSE,"Sheet1";#N/A,#N/A,FALSE,"Sheet1";#N/A,#N/A,FALSE,"Sheet1"}</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'[31]2gii'!#REF!</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'[84]Operating Statistics'!#REF!</definedName>
    <definedName name="Road" localSheetId="12">[0]!City&amp;" "&amp;State</definedName>
    <definedName name="Road">City&amp;" "&amp;State</definedName>
    <definedName name="Roads___Footpaths">#REF!</definedName>
    <definedName name="robot">#REF!</definedName>
    <definedName name="robot_2">#REF!</definedName>
    <definedName name="robot_6">#REF!</definedName>
    <definedName name="robot_7">#REF!</definedName>
    <definedName name="ROOF">'[43]Build-up'!#REF!</definedName>
    <definedName name="Rooms">#REF!</definedName>
    <definedName name="ROS" localSheetId="12" hidden="1">{"Groupings",#N/A,TRUE,"GROUP_99 ";"Groupings-Comparitive",#N/A,TRUE,"GROUP_99 "}</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14">#REF!</definedName>
    <definedName name="RowTitleRegion2..H6">#REF!</definedName>
    <definedName name="ROYAL">#REF!</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'[82]final abstract'!#REF!</definedName>
    <definedName name="rwe" hidden="1">[57]analysis!#REF!</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'[85]RA-markate'!$A$389:$B$1034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[37]BHANDUP!#REF!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'[38]schedule nos'!$A$1:$A$99</definedName>
    <definedName name="Scheduled_Extra_Payments">#REF!</definedName>
    <definedName name="Scheduled_Interest_Rate">#REF!</definedName>
    <definedName name="Scheduled_Monthly_Payment">#REF!</definedName>
    <definedName name="SCHF">[85]SCH99!#REF!</definedName>
    <definedName name="SCHF1">#REF!</definedName>
    <definedName name="schools">#REF!</definedName>
    <definedName name="schools_2">#REF!</definedName>
    <definedName name="schools_6">#REF!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'[85]RA-markate'!$A$389:$B$1034</definedName>
    <definedName name="sec_deposit">#REF!</definedName>
    <definedName name="SECT">#REF!</definedName>
    <definedName name="sect1">'[85]RA-markate'!$A$389:$B$1034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[86]Original!$T$8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[87]Sheet1!$C$3:$C$4</definedName>
    <definedName name="SF">#REF!</definedName>
    <definedName name="sff" hidden="1">#REF!</definedName>
    <definedName name="SGA">'[49]Operating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'[88]BS-203'!#REF!</definedName>
    <definedName name="shape">#REF!</definedName>
    <definedName name="shape.codes" hidden="1">[38]SCHEDULE!$BC$9:$BS$9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[38]Database!$B$6:$B$26</definedName>
    <definedName name="SITE__WORKS">'[43]Build-up'!#REF!</definedName>
    <definedName name="Site_Preparation">#REF!</definedName>
    <definedName name="SiteExpence">#REF!</definedName>
    <definedName name="SiteID">#REF!</definedName>
    <definedName name="SiteType">#REF!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#REF!</definedName>
    <definedName name="SKPK" hidden="1">[37]BHANDUP!#REF!</definedName>
    <definedName name="SKPK10" hidden="1">[37]BHANDUP!#REF!</definedName>
    <definedName name="SKPK11" hidden="1">[37]BHANDUP!#REF!</definedName>
    <definedName name="skpk12" hidden="1">[37]BHANDUP!#REF!</definedName>
    <definedName name="SKPK13" hidden="1">[37]BHANDUP!#REF!</definedName>
    <definedName name="skpk14" hidden="1">[37]BHANDUP!#REF!</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hidden="1">[37]BHANDUP!#REF!</definedName>
    <definedName name="SKPK4" hidden="1">[37]BHANDUP!#REF!</definedName>
    <definedName name="SKPK5" hidden="1">[37]BHANDUP!#REF!</definedName>
    <definedName name="SKPK6" hidden="1">[37]BHANDUP!#REF!</definedName>
    <definedName name="SKPK7" hidden="1">[37]BHANDUP!#REF!</definedName>
    <definedName name="SKPK8"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#REF!</definedName>
    <definedName name="sond">#REF!</definedName>
    <definedName name="sonhf">#REF!</definedName>
    <definedName name="soo" hidden="1">#REF!</definedName>
    <definedName name="sort" hidden="1">#REF!</definedName>
    <definedName name="south">'[29]OVERHD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'[20]MASTER_RATE ANALYSIS'!$B$190:$G$190</definedName>
    <definedName name="SRB" localSheetId="12" hidden="1">{"'Sheet1'!$A$4386:$N$4591"}</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#REF!</definedName>
    <definedName name="ssds" localSheetId="12" hidden="1">{#N/A,#N/A,FALSE,"배수2"}</definedName>
    <definedName name="ssds" hidden="1">{#N/A,#N/A,FALSE,"배수2"}</definedName>
    <definedName name="Ssec5">#REF!</definedName>
    <definedName name="Ssec6">#REF!</definedName>
    <definedName name="ssf">#REF!</definedName>
    <definedName name="ssfdfd" localSheetId="12" hidden="1">{#N/A,#N/A,FALSE,"Sheet1";#N/A,#N/A,FALSE,"Sheet1";#N/A,#N/A,FALSE,"Sheet1";#N/A,#N/A,FALSE,"Sheet1"}</definedName>
    <definedName name="ssfdfd" hidden="1">{#N/A,#N/A,FALSE,"Sheet1";#N/A,#N/A,FALSE,"Sheet1";#N/A,#N/A,FALSE,"Sheet1";#N/A,#N/A,FALSE,"Sheet1"}</definedName>
    <definedName name="ssh" hidden="1">#REF!</definedName>
    <definedName name="sss">#REF!</definedName>
    <definedName name="ssss">'[89]MASTER_RATE ANALYSIS'!$B$188:$G$188</definedName>
    <definedName name="sssss">'[89]MASTER_RATE ANALYSIS'!$A$2477:$I$2907</definedName>
    <definedName name="sssssss" hidden="1">[37]BHANDUP!#REF!</definedName>
    <definedName name="SSSSSSSSSSSSSSSSS">#REF!</definedName>
    <definedName name="ssssssssssssssssss" hidden="1">[37]BHANDUP!#REF!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'[43]Build-up'!#REF!</definedName>
    <definedName name="start">#REF!</definedName>
    <definedName name="Start_Date" localSheetId="12">#REF!</definedName>
    <definedName name="start_date" localSheetId="21">'[50]Common Assumption'!$E$9</definedName>
    <definedName name="start_date" localSheetId="13">'[51]Common Assumption'!$E$9</definedName>
    <definedName name="start_date">'Common Assumption'!$E$9</definedName>
    <definedName name="StartDate">[90]Menu!$E$7</definedName>
    <definedName name="state_mktsh">#REF!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'[33]MERGED CODES &amp; NAMES'!$C$1:$C$65536</definedName>
    <definedName name="SUBSTRUCTIRE">'[43]Build-up'!#REF!</definedName>
    <definedName name="Substructure">#REF!</definedName>
    <definedName name="suite" hidden="1">[57]analysis!#REF!</definedName>
    <definedName name="suite17Area">#REF!</definedName>
    <definedName name="suite17Perimeter">#REF!</definedName>
    <definedName name="sum6C">#REF!</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'[19]SPT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[29]TARDEO!$C$82:$AA$99</definedName>
    <definedName name="tarcflow">[29]TARDEO!$C$10:$AA$79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#REF!</definedName>
    <definedName name="tbl_Caselist">[36]Casadona_Phasing!$B$72:$B$74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#REF!</definedName>
    <definedName name="techspec" localSheetId="12" hidden="1">{#N/A,#N/A,FALSE,"Sheet1";#N/A,#N/A,FALSE,"Sheet1";#N/A,#N/A,FALSE,"Sheet1";#N/A,#N/A,FALSE,"Sheet1"}</definedName>
    <definedName name="techspec" hidden="1">{#N/A,#N/A,FALSE,"Sheet1";#N/A,#N/A,FALSE,"Sheet1";#N/A,#N/A,FALSE,"Sheet1";#N/A,#N/A,FALSE,"Sheet1"}</definedName>
    <definedName name="TEI">#REF!</definedName>
    <definedName name="TEI_2">#REF!</definedName>
    <definedName name="TEI_6">#REF!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localSheetId="12" hidden="1">{"'Sheet1'!$A$4386:$N$4591"}</definedName>
    <definedName name="Thiagarajan" hidden="1">{"'Sheet1'!$A$4386:$N$4591"}</definedName>
    <definedName name="TierCode">#REF!</definedName>
    <definedName name="TierCode_Text">#REF!</definedName>
    <definedName name="Tile">#REF!</definedName>
    <definedName name="Title">'[91]Civil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[67]BOQ!#REF!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#REF!</definedName>
    <definedName name="Total_Loan">'[45]Cashflows - Monthly'!#REF!</definedName>
    <definedName name="Total_Mandays">#REF!</definedName>
    <definedName name="Total_Pay">#REF!</definedName>
    <definedName name="Total_Payment" localSheetId="12">Scheduled_Payment+Extra_Payment</definedName>
    <definedName name="Total_Payment">Scheduled_Payment+Extra_Payment</definedName>
    <definedName name="Total_payments" localSheetId="12">[0]!Payments_per_year*[0]!Term_in_years</definedName>
    <definedName name="Total_payments">[0]!Payments_per_year*[0]!Term_in_years</definedName>
    <definedName name="Total1">'[73]4.4 External Plaster'!$G$813</definedName>
    <definedName name="TotalAssets" localSheetId="12">CapitalEmployed+CurrentLiab</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 localSheetId="12">[0]!LongTermDebt+[0]!ShortTermDebt+[0]!CurrentPortion</definedName>
    <definedName name="TotalDebt">[0]!LongTermDebt+[0]!ShortTermDebt+[0]!CurrentPortion</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#REF!</definedName>
    <definedName name="TowerD" hidden="1">[37]BHANDUP!#REF!</definedName>
    <definedName name="towerD123" hidden="1">[37]BHANDUP!#REF!</definedName>
    <definedName name="tr">[92]Old!#REF!</definedName>
    <definedName name="Transportation">#REF!</definedName>
    <definedName name="trshotel">#REF!</definedName>
    <definedName name="trust">'[93]BS-203'!#REF!</definedName>
    <definedName name="tS">#REF!</definedName>
    <definedName name="tS___0">#REF!</definedName>
    <definedName name="tS___13">#REF!</definedName>
    <definedName name="tsc">#REF!</definedName>
    <definedName name="tsf">#REF!</definedName>
    <definedName name="TT">#REF!</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[33]MPC!$B$3:$B$7</definedName>
    <definedName name="TYPEOFWORK">#REF!</definedName>
    <definedName name="u">#REF!</definedName>
    <definedName name="UBArea">#REF!</definedName>
    <definedName name="UBPerimeter">#REF!</definedName>
    <definedName name="UER">#REF!</definedName>
    <definedName name="UG_SUMP_2">#REF!</definedName>
    <definedName name="UI" hidden="1">[57]analysis!#REF!</definedName>
    <definedName name="ukti">#REF!</definedName>
    <definedName name="UL">#REF!</definedName>
    <definedName name="UMD">[67]BOQ!#REF!</definedName>
    <definedName name="UniqueRange_0">[42]EVA1!#REF!</definedName>
    <definedName name="UniqueRange_1">[42]EVA1!#REF!</definedName>
    <definedName name="Unit">#REF!</definedName>
    <definedName name="UNITS">#REF!</definedName>
    <definedName name="unsecured">#REF!</definedName>
    <definedName name="upbeams123" hidden="1">[37]BHANDUP!#REF!</definedName>
    <definedName name="Update">#REF!</definedName>
    <definedName name="Upper_Floors">#REF!</definedName>
    <definedName name="US">#REF!</definedName>
    <definedName name="usd">[94]Margins!$B$37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'[20]MASTER_RATE ANALYSIS'!$B$185:$G$185</definedName>
    <definedName name="vaf">#REF!</definedName>
    <definedName name="VAL">#REF!</definedName>
    <definedName name="Value_Col">#REF!</definedName>
    <definedName name="Values_Entered" localSheetId="12">IF(Loan_Amount*Interest_Rate*Loan_Years*Loan_Start&gt;0,1,0)</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localSheetId="12" hidden="1">{"PLANT BREAKUP",#N/A,FALSE,"E"}</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'[33]MERGED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'[43]Build-up'!#REF!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'[85]ASSET_99 '!$K$11,'[85]ASSET_99 '!$K$17,'[85]ASSET_99 '!$K$23,'[85]ASSET_99 '!$K$35,'[85]ASSET_99 '!$K$42,'[85]ASSET_99 '!$K$48,'[85]ASSET_99 '!$K$58</definedName>
    <definedName name="wee" localSheetId="12" hidden="1">{#N/A,#N/A,FALSE,"Balance Sheets";#N/A,#N/A,FALSE,"96 Conservative";#N/A,#N/A,FALSE,"96 Possible"}</definedName>
    <definedName name="wee" hidden="1">{#N/A,#N/A,FALSE,"Balance Sheets";#N/A,#N/A,FALSE,"96 Conservative";#N/A,#N/A,FALSE,"96 Possible"}</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'[43]Build-up'!#REF!</definedName>
    <definedName name="wip">#REF!</definedName>
    <definedName name="WLP">#REF!</definedName>
    <definedName name="WO">#REF!</definedName>
    <definedName name="work">'[85]RA-markate'!$A$389:$B$1034</definedName>
    <definedName name="work_2">#REF!</definedName>
    <definedName name="work_6">#REF!</definedName>
    <definedName name="work_7">#REF!</definedName>
    <definedName name="work11">#REF!</definedName>
    <definedName name="WORKCODE">'[33]MERGED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[95]WPC!$Q$1:$Q$65536</definedName>
    <definedName name="WPCCO">[95]WPC!$N$1:$N$65536</definedName>
    <definedName name="WPCCONTRACTTYPE">[95]WPC!$V$1:$V$65536</definedName>
    <definedName name="WPCDATE">[95]WPC!$Y$1:$Y$65536</definedName>
    <definedName name="WPCDEPT">[95]WPC!$T$1:$T$65536</definedName>
    <definedName name="WPCFILETYPE">[95]WPC!$U$1:$U$65536</definedName>
    <definedName name="WPCPROJECT">[95]WPC!$O$1:$O$65536</definedName>
    <definedName name="WPCSUBPROJECT">[95]WPC!$P$1:$P$65536</definedName>
    <definedName name="WPCWORK">[95]WPC!$R$1:$R$65536</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hidden="1">{#N/A,#N/A,FALSE,"17MAY";#N/A,#N/A,FALSE,"24MAY"}</definedName>
    <definedName name="wrn.123." localSheetId="12"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hidden="1">{"banks",#N/A,FALSE,"BASIC"}</definedName>
    <definedName name="wrn.Book." localSheetId="12"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hidden="1">{"CASH FLOW",#N/A,FALSE,"A"}</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hidden="1">{#N/A,#N/A,FALSE,"BS"}</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hidden="1">{"FORNDV",#N/A,FALSE,"Sheet1"}</definedName>
    <definedName name="wrn.FTS." localSheetId="12" hidden="1">{"FTS",#N/A,FALSE,"E"}</definedName>
    <definedName name="wrn.FTS." hidden="1">{"FTS",#N/A,FALSE,"E"}</definedName>
    <definedName name="wrn.FTS._.PLANT._.BREAKUP." localSheetId="12"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hidden="1">{#N/A,#N/A,FALSE,"gc (2)"}</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hidden="1">{"basic",#N/A,FALSE,"BASIC"}</definedName>
    <definedName name="wrn.mr." localSheetId="12"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hidden="1">{#N/A,#N/A,FALSE,"p&amp;l"}</definedName>
    <definedName name="wrn.PLANNING." localSheetId="12"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hidden="1">{"SUMMARY",#N/A,FALSE,"C"}</definedName>
    <definedName name="wrn.Target._.Comparison." localSheetId="12" hidden="1">{"Target Comparison",#N/A,FALSE,"Summary"}</definedName>
    <definedName name="wrn.Target._.Comparison." hidden="1">{"Target Comparison",#N/A,FALSE,"Summary"}</definedName>
    <definedName name="wrn.Test._.Report." localSheetId="12"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hidden="1">{#N/A,#N/A,FALSE,"구조2"}</definedName>
    <definedName name="wrn.구조2._1" localSheetId="12" hidden="1">{#N/A,#N/A,FALSE,"구조2"}</definedName>
    <definedName name="wrn.구조2._1" hidden="1">{#N/A,#N/A,FALSE,"구조2"}</definedName>
    <definedName name="wrn.배수1." localSheetId="12" hidden="1">{#N/A,#N/A,FALSE,"배수1"}</definedName>
    <definedName name="wrn.배수1." hidden="1">{#N/A,#N/A,FALSE,"배수1"}</definedName>
    <definedName name="wrn.배수1._1" localSheetId="12" hidden="1">{#N/A,#N/A,FALSE,"배수1"}</definedName>
    <definedName name="wrn.배수1._1" hidden="1">{#N/A,#N/A,FALSE,"배수1"}</definedName>
    <definedName name="wrn.배수2." localSheetId="12" hidden="1">{#N/A,#N/A,FALSE,"배수2"}</definedName>
    <definedName name="wrn.배수2." hidden="1">{#N/A,#N/A,FALSE,"배수2"}</definedName>
    <definedName name="wrn.배수2._1" localSheetId="12" hidden="1">{#N/A,#N/A,FALSE,"배수2"}</definedName>
    <definedName name="wrn.배수2._1" hidden="1">{#N/A,#N/A,FALSE,"배수2"}</definedName>
    <definedName name="wrn.부대1." localSheetId="12" hidden="1">{#N/A,#N/A,FALSE,"부대1"}</definedName>
    <definedName name="wrn.부대1." hidden="1">{#N/A,#N/A,FALSE,"부대1"}</definedName>
    <definedName name="wrn.부대1._1" localSheetId="12" hidden="1">{#N/A,#N/A,FALSE,"부대1"}</definedName>
    <definedName name="wrn.부대1._1" hidden="1">{#N/A,#N/A,FALSE,"부대1"}</definedName>
    <definedName name="wrn.부대2." localSheetId="12" hidden="1">{#N/A,#N/A,FALSE,"부대2"}</definedName>
    <definedName name="wrn.부대2." hidden="1">{#N/A,#N/A,FALSE,"부대2"}</definedName>
    <definedName name="wrn.부대2._1" localSheetId="12" hidden="1">{#N/A,#N/A,FALSE,"부대2"}</definedName>
    <definedName name="wrn.부대2._1" hidden="1">{#N/A,#N/A,FALSE,"부대2"}</definedName>
    <definedName name="wrn.속도." localSheetId="12" hidden="1">{#N/A,#N/A,FALSE,"속도"}</definedName>
    <definedName name="wrn.속도." hidden="1">{#N/A,#N/A,FALSE,"속도"}</definedName>
    <definedName name="wrn.속도._1" localSheetId="12" hidden="1">{#N/A,#N/A,FALSE,"속도"}</definedName>
    <definedName name="wrn.속도._1" hidden="1">{#N/A,#N/A,FALSE,"속도"}</definedName>
    <definedName name="wrn.이정표." localSheetId="12" hidden="1">{#N/A,#N/A,FALSE,"이정표"}</definedName>
    <definedName name="wrn.이정표." hidden="1">{#N/A,#N/A,FALSE,"이정표"}</definedName>
    <definedName name="wrn.이정표._1" localSheetId="12" hidden="1">{#N/A,#N/A,FALSE,"이정표"}</definedName>
    <definedName name="wrn.이정표._1" hidden="1">{#N/A,#N/A,FALSE,"이정표"}</definedName>
    <definedName name="wrn.토공1." localSheetId="12" hidden="1">{#N/A,#N/A,FALSE,"구조1"}</definedName>
    <definedName name="wrn.토공1." hidden="1">{#N/A,#N/A,FALSE,"구조1"}</definedName>
    <definedName name="wrn.토공1._1" localSheetId="12" hidden="1">{#N/A,#N/A,FALSE,"구조1"}</definedName>
    <definedName name="wrn.토공1._1" hidden="1">{#N/A,#N/A,FALSE,"구조1"}</definedName>
    <definedName name="wrn.토공2." localSheetId="12" hidden="1">{#N/A,#N/A,FALSE,"토공2"}</definedName>
    <definedName name="wrn.토공2." hidden="1">{#N/A,#N/A,FALSE,"토공2"}</definedName>
    <definedName name="wrn.토공2._1" localSheetId="12" hidden="1">{#N/A,#N/A,FALSE,"토공2"}</definedName>
    <definedName name="wrn.토공2._1" hidden="1">{#N/A,#N/A,FALSE,"토공2"}</definedName>
    <definedName name="wrn.포장1." localSheetId="12" hidden="1">{#N/A,#N/A,FALSE,"포장1";#N/A,#N/A,FALSE,"포장1"}</definedName>
    <definedName name="wrn.포장1." hidden="1">{#N/A,#N/A,FALSE,"포장1";#N/A,#N/A,FALSE,"포장1"}</definedName>
    <definedName name="wrn.포장1._1" localSheetId="12" hidden="1">{#N/A,#N/A,FALSE,"포장1";#N/A,#N/A,FALSE,"포장1"}</definedName>
    <definedName name="wrn.포장1._1" hidden="1">{#N/A,#N/A,FALSE,"포장1";#N/A,#N/A,FALSE,"포장1"}</definedName>
    <definedName name="wrn.포장2." localSheetId="12" hidden="1">{#N/A,#N/A,FALSE,"포장2"}</definedName>
    <definedName name="wrn.포장2." hidden="1">{#N/A,#N/A,FALSE,"포장2"}</definedName>
    <definedName name="wrn.포장2._1" localSheetId="12"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'[96]PRECAST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[97]BS!#REF!</definedName>
    <definedName name="XREF_COLUMN_2" hidden="1">[97]BS!#REF!</definedName>
    <definedName name="XREF_COLUMN_3" hidden="1">[97]BS!#REF!</definedName>
    <definedName name="XREF_COLUMN_4" hidden="1">#REF!</definedName>
    <definedName name="XRefActiveRow" hidden="1">#REF!</definedName>
    <definedName name="XRefColumnsCount" hidden="1">3</definedName>
    <definedName name="XRefCopy1" hidden="1">[97]BS!#REF!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[98]BS!#REF!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[98]BS!#REF!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[98]BS!#REF!</definedName>
    <definedName name="XRefCopy3Row" hidden="1">#REF!</definedName>
    <definedName name="XRefCopy5" hidden="1">#REF!</definedName>
    <definedName name="XRefCopy5Row" hidden="1">#REF!</definedName>
    <definedName name="XRefCopy6" hidden="1">[97]BS!#REF!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[98]BS!#REF!</definedName>
    <definedName name="XRefPaste100" hidden="1">[98]BS!#REF!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[98]BS!#REF!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[98]BS!#REF!</definedName>
    <definedName name="XRefPaste114Row" hidden="1">#REF!</definedName>
    <definedName name="XRefPaste115Row" hidden="1">#REF!</definedName>
    <definedName name="XRefPaste116Row" hidden="1">#REF!</definedName>
    <definedName name="XRefPaste117" hidden="1">[97]BS!#REF!</definedName>
    <definedName name="XRefPaste117Row" hidden="1">#REF!</definedName>
    <definedName name="XRefPaste118" hidden="1">[97]BS!#REF!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[98]BS!#REF!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[98]BS!#REF!</definedName>
    <definedName name="XRefPaste131Row" hidden="1">#REF!</definedName>
    <definedName name="XRefPaste132Row" hidden="1">#REF!</definedName>
    <definedName name="XRefPaste133" hidden="1">[97]BS!#REF!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[98]BS!#REF!</definedName>
    <definedName name="XRefPaste142Row" hidden="1">#REF!</definedName>
    <definedName name="XRefPaste143" hidden="1">[99]BS!#REF!</definedName>
    <definedName name="XRefPaste143Row" hidden="1">#REF!</definedName>
    <definedName name="XRefPaste144" hidden="1">[99]BS!#REF!</definedName>
    <definedName name="XRefPaste144Row" hidden="1">#REF!</definedName>
    <definedName name="XRefPaste14Row" hidden="1">#REF!</definedName>
    <definedName name="XRefPaste15" hidden="1">[97]BS!#REF!</definedName>
    <definedName name="XRefPaste15Row" hidden="1">#REF!</definedName>
    <definedName name="XRefPaste16" hidden="1">[97]BS!#REF!</definedName>
    <definedName name="XRefPaste16Row" hidden="1">#REF!</definedName>
    <definedName name="XRefPaste17Row" hidden="1">#REF!</definedName>
    <definedName name="XRefPaste18Row" hidden="1">#REF!</definedName>
    <definedName name="XRefPaste19" hidden="1">[97]BS!#REF!</definedName>
    <definedName name="XRefPaste19Row" hidden="1">#REF!</definedName>
    <definedName name="XRefPaste1Row" hidden="1">#REF!</definedName>
    <definedName name="XRefPaste20" hidden="1">[97]BS!#REF!</definedName>
    <definedName name="XRefPaste20Row" hidden="1">#REF!</definedName>
    <definedName name="XRefPaste21Row" hidden="1">#REF!</definedName>
    <definedName name="XRefPaste22" hidden="1">[97]BS!#REF!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[98]BS!#REF!</definedName>
    <definedName name="XRefPaste28Row" hidden="1">#REF!</definedName>
    <definedName name="XRefPaste29Row" hidden="1">#REF!</definedName>
    <definedName name="XRefPaste2Row" hidden="1">#REF!</definedName>
    <definedName name="XRefPaste30Row" hidden="1">#REF!</definedName>
    <definedName name="XRefPaste31" hidden="1">[98]BS!#REF!</definedName>
    <definedName name="XRefPaste31Row" hidden="1">#REF!</definedName>
    <definedName name="XRefPaste32Row" hidden="1">#REF!</definedName>
    <definedName name="XRefPaste33" hidden="1">[97]BS!#REF!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[98]BS!#REF!</definedName>
    <definedName name="XRefPaste38Row" hidden="1">#REF!</definedName>
    <definedName name="XRefPaste39Row" hidden="1">#REF!</definedName>
    <definedName name="XRefPaste3Row" hidden="1">#REF!</definedName>
    <definedName name="XRefPaste4" hidden="1">[97]BS!#REF!</definedName>
    <definedName name="XRefPaste40" hidden="1">[97]BS!#REF!</definedName>
    <definedName name="XRefPaste40Row" hidden="1">#REF!</definedName>
    <definedName name="XRefPaste41" hidden="1">[97]BS!#REF!</definedName>
    <definedName name="XRefPaste41Row" hidden="1">#REF!</definedName>
    <definedName name="XRefPaste42" hidden="1">[97]BS!#REF!</definedName>
    <definedName name="XRefPaste42Row" hidden="1">#REF!</definedName>
    <definedName name="XRefPaste43" hidden="1">[99]BS!#REF!</definedName>
    <definedName name="XRefPaste43Row" hidden="1">#REF!</definedName>
    <definedName name="XRefPaste44" hidden="1">[99]BS!#REF!</definedName>
    <definedName name="XRefPaste44Row" hidden="1">#REF!</definedName>
    <definedName name="XRefPaste45" hidden="1">[99]BS!#REF!</definedName>
    <definedName name="XRefPaste45Row" hidden="1">#REF!</definedName>
    <definedName name="XRefPaste46" hidden="1">[99]BS!#REF!</definedName>
    <definedName name="XRefPaste46Row" hidden="1">#REF!</definedName>
    <definedName name="XRefPaste47" hidden="1">[99]BS!#REF!</definedName>
    <definedName name="XRefPaste47Row" hidden="1">#REF!</definedName>
    <definedName name="XRefPaste48Row" hidden="1">#REF!</definedName>
    <definedName name="XRefPaste49Row" hidden="1">#REF!</definedName>
    <definedName name="XRefPaste4Row" hidden="1">#REF!</definedName>
    <definedName name="XRefPaste5" hidden="1">[98]BS!#REF!</definedName>
    <definedName name="XRefPaste50" hidden="1">[98]BS!#REF!</definedName>
    <definedName name="XRefPaste50Row" hidden="1">#REF!</definedName>
    <definedName name="XRefPaste51Row" hidden="1">#REF!</definedName>
    <definedName name="XRefPaste52Row" hidden="1">#REF!</definedName>
    <definedName name="XRefPaste53Row" hidden="1">#REF!</definedName>
    <definedName name="XRefPaste54" hidden="1">[98]BS!#REF!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[98]BS!#REF!</definedName>
    <definedName name="XRefPaste64Row" hidden="1">#REF!</definedName>
    <definedName name="XRefPaste65Row" hidden="1">#REF!</definedName>
    <definedName name="XRefPaste66" hidden="1">[97]BS!#REF!</definedName>
    <definedName name="XRefPaste66Row" hidden="1">#REF!</definedName>
    <definedName name="XRefPaste67Row" hidden="1">#REF!</definedName>
    <definedName name="XRefPaste68" hidden="1">[97]BS!#REF!</definedName>
    <definedName name="XRefPaste68Row" hidden="1">#REF!</definedName>
    <definedName name="XRefPaste69" hidden="1">[97]BS!#REF!</definedName>
    <definedName name="XRefPaste69Row" hidden="1">#REF!</definedName>
    <definedName name="XRefPaste6Row" hidden="1">#REF!</definedName>
    <definedName name="XRefPaste7" hidden="1">[97]BS!#REF!</definedName>
    <definedName name="XRefPaste70Row" hidden="1">#REF!</definedName>
    <definedName name="XRefPaste71Row" hidden="1">#REF!</definedName>
    <definedName name="XRefPaste72Row" hidden="1">#REF!</definedName>
    <definedName name="XRefPaste73" hidden="1">[97]BS!#REF!</definedName>
    <definedName name="XRefPaste73Row" hidden="1">#REF!</definedName>
    <definedName name="XRefPaste74" hidden="1">[97]BS!#REF!</definedName>
    <definedName name="XRefPaste74Row" hidden="1">#REF!</definedName>
    <definedName name="XRefPaste75" hidden="1">[99]BS!#REF!</definedName>
    <definedName name="XRefPaste75Row" hidden="1">#REF!</definedName>
    <definedName name="XRefPaste76" hidden="1">[99]BS!#REF!</definedName>
    <definedName name="XRefPaste76Row" hidden="1">#REF!</definedName>
    <definedName name="XRefPaste77" hidden="1">[99]BS!#REF!</definedName>
    <definedName name="XRefPaste77Row" hidden="1">#REF!</definedName>
    <definedName name="XRefPaste78" hidden="1">[99]BS!#REF!</definedName>
    <definedName name="XRefPaste78Row" hidden="1">#REF!</definedName>
    <definedName name="XRefPaste79Row" hidden="1">#REF!</definedName>
    <definedName name="XRefPaste7Row" hidden="1">#REF!</definedName>
    <definedName name="XRefPaste8" hidden="1">[97]BS!#REF!</definedName>
    <definedName name="XRefPaste80Row" hidden="1">#REF!</definedName>
    <definedName name="XRefPaste81Row" hidden="1">#REF!</definedName>
    <definedName name="XRefPaste82" hidden="1">[97]BS!#REF!</definedName>
    <definedName name="XRefPaste82Row" hidden="1">#REF!</definedName>
    <definedName name="XRefPaste83" hidden="1">[97]BS!#REF!</definedName>
    <definedName name="XRefPaste83Row" hidden="1">#REF!</definedName>
    <definedName name="XRefPaste84Row" hidden="1">#REF!</definedName>
    <definedName name="XRefPaste85" hidden="1">[97]BS!#REF!</definedName>
    <definedName name="XRefPaste85Row" hidden="1">#REF!</definedName>
    <definedName name="XRefPaste86" hidden="1">[97]BS!#REF!</definedName>
    <definedName name="XRefPaste86Row" hidden="1">#REF!</definedName>
    <definedName name="XRefPaste87" hidden="1">[97]BS!#REF!</definedName>
    <definedName name="XRefPaste87Row" hidden="1">#REF!</definedName>
    <definedName name="XRefPaste88Row" hidden="1">#REF!</definedName>
    <definedName name="XRefPaste89" hidden="1">[97]BS!#REF!</definedName>
    <definedName name="XRefPaste89Row" hidden="1">#REF!</definedName>
    <definedName name="XRefPaste8Row" hidden="1">#REF!</definedName>
    <definedName name="XRefPaste9" hidden="1">[97]BS!#REF!</definedName>
    <definedName name="XRefPaste90Row" hidden="1">#REF!</definedName>
    <definedName name="XRefPaste91" hidden="1">[97]BS!#REF!</definedName>
    <definedName name="XRefPaste91Row" hidden="1">#REF!</definedName>
    <definedName name="XRefPaste92" hidden="1">[97]BS!#REF!</definedName>
    <definedName name="XRefPaste92Row" hidden="1">#REF!</definedName>
    <definedName name="XRefPaste93Row" hidden="1">#REF!</definedName>
    <definedName name="XRefPaste94" hidden="1">[97]BS!#REF!</definedName>
    <definedName name="XRefPaste94Row" hidden="1">#REF!</definedName>
    <definedName name="XRefPaste95" hidden="1">[97]BS!#REF!</definedName>
    <definedName name="XRefPaste95Row" hidden="1">#REF!</definedName>
    <definedName name="XRefPaste96" hidden="1">[97]BS!#REF!</definedName>
    <definedName name="XRefPaste96Row" hidden="1">#REF!</definedName>
    <definedName name="XRefPaste97" hidden="1">[97]BS!#REF!</definedName>
    <definedName name="XRefPaste97Row" hidden="1">#REF!</definedName>
    <definedName name="XRefPaste98" hidden="1">[99]BS!#REF!</definedName>
    <definedName name="XRefPaste98Row" hidden="1">#REF!</definedName>
    <definedName name="XRefPaste99" hidden="1">[99]BS!#REF!</definedName>
    <definedName name="XRefPaste99Row" hidden="1">#REF!</definedName>
    <definedName name="XRefPaste9Row" hidden="1">#REF!</definedName>
    <definedName name="XRefPasteRangeCount" hidden="1">8</definedName>
    <definedName name="xsx">#REF!</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hidden="1">{#N/A,#N/A,FALSE,"p&amp;l"}</definedName>
    <definedName name="xxnn" localSheetId="12" hidden="1">{#N/A,#N/A,FALSE,"Balance Sheets";#N/A,#N/A,FALSE,"96 Conservative";#N/A,#N/A,FALSE,"96 Possible"}</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localSheetId="12"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[96]Micro!#REF!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'[100]Wag&amp;Sal'!#REF!,'[100]Wag&amp;Sal'!#REF!,'[100]Wag&amp;Sal'!$E$1:$P$65536,'[100]Wag&amp;Sal'!$Q$1:$T$65536,'[100]Wag&amp;Sal'!$V$1:$Y$65536,'[100]Wag&amp;Sal'!$AB$1:$AB$65536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'[100]GM &amp; TA'!$F$1:$F$65536,'[100]GM &amp; TA'!$G$1:$G$65536,'[100]GM &amp; TA'!$I$1:$T$65536</definedName>
    <definedName name="Z_64FBE21F_D610_4122_B662_C1CA556F0E6B_.wvu.Rows" hidden="1">[96]Macro!$A$9:$IV$47,[96]Macro!$A$49:$IV$49</definedName>
    <definedName name="Z_67879F2D_A365_4C5F_ACA2_06A222DC585F_.wvu.FilterData" hidden="1">#REF!</definedName>
    <definedName name="Z_6CDCF69B_5AF1_4147_8314_DDC51BBAE13A_.wvu.FilterData" hidden="1">#REF!</definedName>
    <definedName name="Z_821080B5_A53F_46D5_A7A8_C550E9A6DB8E_.wvu.Rows" hidden="1">'[96]Scaff-Rose'!#REF!</definedName>
    <definedName name="Z_87846904_F246_11D2_88E4_00104B2D4E50_.wvu.PrintTitles" hidden="1">#REF!,#REF!</definedName>
    <definedName name="Z_89FC4C3A_6586_42BA_B0E6_F0959042E6A0_.wvu.Rows" hidden="1">'[96]Scaff-Rose'!#REF!</definedName>
    <definedName name="Z_8FCC9949_BB10_48DD_835F_9D6E68B3AE12_.wvu.PrintTitles" hidden="1">#REF!</definedName>
    <definedName name="Z_8FCC9949_BB10_48DD_835F_9D6E68B3AE12_.wvu.Rows" hidden="1">'[100]GM &amp; TA'!#REF!,'[100]GM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'[100]Wag&amp;Sal'!#REF!,'[100]Wag&amp;Sal'!#REF!,'[100]Wag&amp;Sal'!$E$1:$P$65536,'[100]Wag&amp;Sal'!$Q$1:$T$65536,'[100]Wag&amp;Sal'!$V$1:$Y$65536,'[100]Wag&amp;Sal'!$AB$1:$AB$65536</definedName>
    <definedName name="Z_B69AE2F6_CB28_11D2_A535_008048FCDF23_.wvu.Rows" hidden="1">'[100]Wag&amp;Sal'!#REF!,'[100]Wag&amp;Sal'!#REF!</definedName>
    <definedName name="Z_CC26C000_67A6_11D3_B801_444553540000_.wvu.FilterData" hidden="1">#REF!</definedName>
    <definedName name="Z_D840F8B1_668B_11D3_88E6_00104B2D4E50_.wvu.FilterData" hidden="1">#REF!</definedName>
    <definedName name="Z_E61184E6_4A82_48AD_BD46_AD03682B9E61_.wvu.Rows" hidden="1">[96]Micro!#REF!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[49]Cover!$A$1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localSheetId="12" hidden="1">{#N/A,#N/A,FALSE,"이정표"}</definedName>
    <definedName name="구조물공" hidden="1">{#N/A,#N/A,FALSE,"이정표"}</definedName>
    <definedName name="구조물공_1" localSheetId="12" hidden="1">{#N/A,#N/A,FALSE,"이정표"}</definedName>
    <definedName name="구조물공_1" hidden="1">{#N/A,#N/A,FALSE,"이정표"}</definedName>
    <definedName name="배수공" localSheetId="12" hidden="1">{#N/A,#N/A,FALSE,"부대1"}</definedName>
    <definedName name="배수공" hidden="1">{#N/A,#N/A,FALSE,"부대1"}</definedName>
    <definedName name="배수공_1" localSheetId="12"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[101]細目!$G$273</definedName>
    <definedName name="工場内部天井２">[101]細目!$K$273</definedName>
    <definedName name="工場内部天井ドル">[101]細目!$S$273</definedName>
    <definedName name="工場内部床１">[101]細目!$G$184</definedName>
    <definedName name="工場内部床２">[101]細目!$K$184</definedName>
    <definedName name="工場内部建具１">[101]細目!$G$260</definedName>
    <definedName name="工場内部建具２">[101]細目!$K$260</definedName>
    <definedName name="工場内部建具ドル">[101]細目!$S$260</definedName>
    <definedName name="工場内部雑１">[101]細目!$G$314</definedName>
    <definedName name="工場内部雑2">[101]細目!$K$314</definedName>
    <definedName name="工場土工事１">[101]細目!$G$18</definedName>
    <definedName name="工場土工事２">[101]細目!$K$18</definedName>
    <definedName name="工場外壁１">[101]細目!$G$105</definedName>
    <definedName name="工場外壁２">[101]細目!$K$105</definedName>
    <definedName name="工場外部建具１">[101]細目!$G$167</definedName>
    <definedName name="工場外部建具２">[101]細目!$K$167</definedName>
    <definedName name="工場外部建具ドル">[101]細目!$S$167</definedName>
    <definedName name="工場外部雑１">[101]細目!$G$176</definedName>
    <definedName name="工場外部雑２">[101]細目!$K$176</definedName>
    <definedName name="工場屋根１">[101]細目!$G$95</definedName>
    <definedName name="工場屋根２">[101]細目!$K$95</definedName>
    <definedName name="工場屋根ドル">[101]細目!$S$95</definedName>
    <definedName name="工場躯体１">[101]細目!$G$65</definedName>
    <definedName name="工場躯体２">[101]細目!$K$65</definedName>
    <definedName name="管理内部床１">[101]細目!$G$486</definedName>
    <definedName name="管理内部床２">[101]細目!$K$486</definedName>
    <definedName name="管理内部建具１">[101]細目!$G$549</definedName>
    <definedName name="管理内部建具２">[101]細目!$K$549</definedName>
    <definedName name="管理内部建具ドル">[101]細目!$S$549</definedName>
    <definedName name="管理内部雑１">[101]細目!$G$584</definedName>
    <definedName name="管理内部雑２">[101]細目!$K$584</definedName>
    <definedName name="管理土工事１">[101]細目!$G$355</definedName>
    <definedName name="管理土工事２">[101]細目!$K$355</definedName>
    <definedName name="管理外壁１">[101]細目!$G$426</definedName>
    <definedName name="管理外壁２">[101]細目!$K$426</definedName>
    <definedName name="管理外部建具１">[101]細目!$G$452</definedName>
    <definedName name="管理外部建具２">[101]細目!$K$452</definedName>
    <definedName name="管理外部建具ドル">[101]細目!$S$452</definedName>
    <definedName name="管理外部雑１">[101]細目!$G$463</definedName>
    <definedName name="管理外部雑２">[101]細目!$K$463</definedName>
    <definedName name="管理屋根１">[101]細目!$G$416</definedName>
    <definedName name="管理屋根２">[101]細目!$K$416</definedName>
    <definedName name="管理躯体１">[101]細目!$G$395</definedName>
    <definedName name="管理躯体２">[101]細目!$K$395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3" i="10" l="1"/>
  <c r="I33" i="10" s="1"/>
  <c r="J33" i="10" s="1"/>
  <c r="K33" i="10" s="1"/>
  <c r="L33" i="10" s="1"/>
  <c r="M33" i="10" s="1"/>
  <c r="N33" i="10" s="1"/>
  <c r="O33" i="10" s="1"/>
  <c r="H34" i="10"/>
  <c r="I34" i="10"/>
  <c r="J34" i="10"/>
  <c r="K34" i="10"/>
  <c r="L34" i="10" s="1"/>
  <c r="M34" i="10" s="1"/>
  <c r="N34" i="10" s="1"/>
  <c r="O34" i="10" s="1"/>
  <c r="D66" i="3" l="1"/>
  <c r="M49" i="10" l="1"/>
  <c r="N49" i="10" s="1"/>
  <c r="O49" i="10" s="1"/>
  <c r="M47" i="10"/>
  <c r="N47" i="10"/>
  <c r="O47" i="10"/>
  <c r="H49" i="10" l="1"/>
  <c r="I49" i="10"/>
  <c r="J49" i="10"/>
  <c r="K49" i="10"/>
  <c r="L49" i="10" s="1"/>
  <c r="G49" i="10"/>
  <c r="F49" i="10"/>
  <c r="D16" i="24"/>
  <c r="D17" i="8" l="1"/>
  <c r="D14" i="8"/>
  <c r="D11" i="8"/>
  <c r="D10" i="8"/>
  <c r="L12" i="34"/>
  <c r="L11" i="34"/>
  <c r="K11" i="34"/>
  <c r="L10" i="34"/>
  <c r="L9" i="34"/>
  <c r="K10" i="34"/>
  <c r="K9" i="34"/>
  <c r="E45" i="34" l="1"/>
  <c r="F45" i="34" s="1"/>
  <c r="F44" i="34"/>
  <c r="F33" i="34"/>
  <c r="E33" i="34"/>
  <c r="E32" i="34"/>
  <c r="E31" i="34"/>
  <c r="E30" i="34"/>
  <c r="F29" i="34"/>
  <c r="E29" i="34" s="1"/>
  <c r="F27" i="34"/>
  <c r="F34" i="34" s="1"/>
  <c r="E27" i="34"/>
  <c r="E26" i="34"/>
  <c r="E25" i="34"/>
  <c r="E24" i="34"/>
  <c r="E23" i="34"/>
  <c r="E22" i="34"/>
  <c r="E21" i="34"/>
  <c r="E20" i="34"/>
  <c r="E19" i="34"/>
  <c r="E18" i="34"/>
  <c r="E17" i="34"/>
  <c r="E16" i="34"/>
  <c r="E15" i="34"/>
  <c r="E14" i="34"/>
  <c r="E13" i="34"/>
  <c r="E12" i="34"/>
  <c r="E11" i="34"/>
  <c r="E10" i="34"/>
  <c r="G9" i="34"/>
  <c r="G10" i="34" s="1"/>
  <c r="G11" i="34" s="1"/>
  <c r="G12" i="34" s="1"/>
  <c r="G13" i="34" s="1"/>
  <c r="G14" i="34" s="1"/>
  <c r="G15" i="34" s="1"/>
  <c r="G16" i="34" s="1"/>
  <c r="G17" i="34" s="1"/>
  <c r="G18" i="34" s="1"/>
  <c r="G19" i="34" s="1"/>
  <c r="G20" i="34" s="1"/>
  <c r="G21" i="34" s="1"/>
  <c r="G22" i="34" s="1"/>
  <c r="G23" i="34" s="1"/>
  <c r="G24" i="34" s="1"/>
  <c r="G25" i="34" s="1"/>
  <c r="G26" i="34" s="1"/>
  <c r="G27" i="34" s="1"/>
  <c r="G29" i="34" s="1"/>
  <c r="G30" i="34" s="1"/>
  <c r="G31" i="34" s="1"/>
  <c r="G32" i="34" s="1"/>
  <c r="G33" i="34" s="1"/>
  <c r="G34" i="34" s="1"/>
  <c r="E9" i="34"/>
  <c r="E34" i="34" l="1"/>
  <c r="E38" i="34" l="1"/>
  <c r="F38" i="34" s="1"/>
  <c r="E37" i="34"/>
  <c r="B23" i="16"/>
  <c r="B19" i="16"/>
  <c r="N36" i="21"/>
  <c r="O36" i="21"/>
  <c r="E14" i="20"/>
  <c r="C13" i="33"/>
  <c r="D80" i="3"/>
  <c r="C14" i="33"/>
  <c r="B4" i="33"/>
  <c r="E39" i="34" l="1"/>
  <c r="F37" i="34"/>
  <c r="B4" i="29"/>
  <c r="B2" i="29" s="1"/>
  <c r="D7" i="29"/>
  <c r="E7" i="29"/>
  <c r="F7" i="29" s="1"/>
  <c r="G8" i="29"/>
  <c r="H8" i="29"/>
  <c r="I8" i="29" s="1"/>
  <c r="J8" i="29" s="1"/>
  <c r="K8" i="29" s="1"/>
  <c r="L8" i="29" s="1"/>
  <c r="M8" i="29" s="1"/>
  <c r="N8" i="29" s="1"/>
  <c r="O8" i="29" s="1"/>
  <c r="C9" i="29"/>
  <c r="F16" i="29"/>
  <c r="C18" i="29"/>
  <c r="D22" i="29"/>
  <c r="E22" i="29"/>
  <c r="F22" i="29" s="1"/>
  <c r="G23" i="29"/>
  <c r="H23" i="29"/>
  <c r="I23" i="29" s="1"/>
  <c r="J23" i="29" s="1"/>
  <c r="K23" i="29" s="1"/>
  <c r="L23" i="29" s="1"/>
  <c r="M23" i="29" s="1"/>
  <c r="N23" i="29" s="1"/>
  <c r="O23" i="29" s="1"/>
  <c r="C24" i="29"/>
  <c r="F31" i="29"/>
  <c r="C33" i="29"/>
  <c r="F10" i="33"/>
  <c r="G10" i="33" s="1"/>
  <c r="H10" i="33" s="1"/>
  <c r="I10" i="33" s="1"/>
  <c r="J10" i="33" s="1"/>
  <c r="K10" i="33" s="1"/>
  <c r="L10" i="33" s="1"/>
  <c r="M10" i="33" s="1"/>
  <c r="N10" i="33" s="1"/>
  <c r="D10" i="33"/>
  <c r="E39" i="33"/>
  <c r="E23" i="33"/>
  <c r="E22" i="33"/>
  <c r="B2" i="33"/>
  <c r="F39" i="34" l="1"/>
  <c r="G37" i="34"/>
  <c r="G38" i="34" s="1"/>
  <c r="G39" i="34" s="1"/>
  <c r="G22" i="29"/>
  <c r="F24" i="29"/>
  <c r="G7" i="29"/>
  <c r="F9" i="29"/>
  <c r="E24" i="29"/>
  <c r="E9" i="29"/>
  <c r="H22" i="29" l="1"/>
  <c r="G24" i="29"/>
  <c r="H7" i="29"/>
  <c r="G9" i="29"/>
  <c r="I7" i="29" l="1"/>
  <c r="H9" i="29"/>
  <c r="I22" i="29"/>
  <c r="H24" i="29"/>
  <c r="J22" i="29" l="1"/>
  <c r="I24" i="29"/>
  <c r="J7" i="29"/>
  <c r="I9" i="29"/>
  <c r="K7" i="29" l="1"/>
  <c r="J9" i="29"/>
  <c r="K22" i="29"/>
  <c r="J24" i="29"/>
  <c r="L22" i="29" l="1"/>
  <c r="K24" i="29"/>
  <c r="L7" i="29"/>
  <c r="K9" i="29"/>
  <c r="M7" i="29" l="1"/>
  <c r="L9" i="29"/>
  <c r="M22" i="29"/>
  <c r="L24" i="29"/>
  <c r="N22" i="29" l="1"/>
  <c r="M24" i="29"/>
  <c r="N7" i="29"/>
  <c r="M9" i="29"/>
  <c r="O7" i="29" l="1"/>
  <c r="O9" i="29" s="1"/>
  <c r="N9" i="29"/>
  <c r="O22" i="29"/>
  <c r="O24" i="29" s="1"/>
  <c r="N24" i="29"/>
  <c r="L30" i="30" l="1"/>
  <c r="M30" i="30"/>
  <c r="C20" i="30"/>
  <c r="C12" i="30"/>
  <c r="C13" i="30"/>
  <c r="C14" i="30"/>
  <c r="C15" i="30"/>
  <c r="C17" i="30"/>
  <c r="C31" i="30"/>
  <c r="E31" i="30"/>
  <c r="F31" i="30"/>
  <c r="G31" i="30"/>
  <c r="H31" i="30"/>
  <c r="I31" i="30"/>
  <c r="J31" i="30"/>
  <c r="K31" i="30"/>
  <c r="L31" i="30"/>
  <c r="M31" i="30"/>
  <c r="B30" i="30"/>
  <c r="B31" i="30"/>
  <c r="B29" i="30"/>
  <c r="E29" i="14"/>
  <c r="B12" i="32"/>
  <c r="B11" i="32"/>
  <c r="D17" i="32"/>
  <c r="B17" i="32"/>
  <c r="B16" i="32"/>
  <c r="D6" i="32"/>
  <c r="E11" i="15"/>
  <c r="B15" i="32"/>
  <c r="B14" i="32"/>
  <c r="B13" i="32"/>
  <c r="D11" i="32"/>
  <c r="C5" i="32"/>
  <c r="F2" i="32"/>
  <c r="G2" i="32" s="1"/>
  <c r="H2" i="32" s="1"/>
  <c r="I2" i="32" s="1"/>
  <c r="J2" i="32" s="1"/>
  <c r="K2" i="32" s="1"/>
  <c r="L2" i="32" s="1"/>
  <c r="M2" i="32" s="1"/>
  <c r="N2" i="32" s="1"/>
  <c r="E8" i="30"/>
  <c r="F8" i="30" s="1"/>
  <c r="G8" i="30" s="1"/>
  <c r="H8" i="30" s="1"/>
  <c r="I8" i="30" s="1"/>
  <c r="J8" i="30" s="1"/>
  <c r="K8" i="30" s="1"/>
  <c r="L8" i="30" s="1"/>
  <c r="M8" i="30" s="1"/>
  <c r="B4" i="30"/>
  <c r="B2" i="30" s="1"/>
  <c r="B24" i="15" l="1"/>
  <c r="B31" i="14" l="1"/>
  <c r="F37" i="12"/>
  <c r="F38" i="12" s="1"/>
  <c r="G36" i="12" s="1"/>
  <c r="G37" i="12" s="1"/>
  <c r="G38" i="12" s="1"/>
  <c r="H36" i="12" s="1"/>
  <c r="F36" i="12"/>
  <c r="D19" i="12"/>
  <c r="G19" i="12" s="1"/>
  <c r="D16" i="12"/>
  <c r="G16" i="12" s="1"/>
  <c r="D15" i="12"/>
  <c r="G15" i="12" s="1"/>
  <c r="D14" i="32"/>
  <c r="C14" i="32" s="1"/>
  <c r="D7" i="32" l="1"/>
  <c r="E16" i="15" s="1"/>
  <c r="F19" i="12"/>
  <c r="E15" i="12"/>
  <c r="E16" i="12"/>
  <c r="F16" i="12" s="1"/>
  <c r="E19" i="12"/>
  <c r="D8" i="32" l="1"/>
  <c r="F15" i="12"/>
  <c r="N16" i="9" l="1"/>
  <c r="O16" i="9"/>
  <c r="F108" i="10" l="1"/>
  <c r="G108" i="10" s="1"/>
  <c r="F107" i="10"/>
  <c r="F62" i="10"/>
  <c r="F57" i="10"/>
  <c r="F56" i="10"/>
  <c r="D51" i="3"/>
  <c r="F59" i="10" s="1"/>
  <c r="G59" i="10" s="1"/>
  <c r="H59" i="10" s="1"/>
  <c r="I59" i="10" s="1"/>
  <c r="J59" i="10" s="1"/>
  <c r="K59" i="10" s="1"/>
  <c r="L59" i="10" s="1"/>
  <c r="M59" i="10" s="1"/>
  <c r="N59" i="10" s="1"/>
  <c r="O59" i="10" s="1"/>
  <c r="D46" i="3"/>
  <c r="D47" i="3" s="1"/>
  <c r="F54" i="10" s="1"/>
  <c r="D90" i="3"/>
  <c r="E31" i="14"/>
  <c r="D16" i="32" s="1"/>
  <c r="C9" i="26"/>
  <c r="G8" i="26"/>
  <c r="H8" i="26" s="1"/>
  <c r="I8" i="26" s="1"/>
  <c r="J8" i="26" s="1"/>
  <c r="K8" i="26" s="1"/>
  <c r="L8" i="26" s="1"/>
  <c r="M8" i="26" s="1"/>
  <c r="N8" i="26" s="1"/>
  <c r="O8" i="26" s="1"/>
  <c r="B4" i="26"/>
  <c r="B2" i="26" s="1"/>
  <c r="F31" i="14" l="1"/>
  <c r="E24" i="15"/>
  <c r="C25" i="30" s="1"/>
  <c r="D17" i="12"/>
  <c r="E17" i="12" s="1"/>
  <c r="F105" i="10"/>
  <c r="G105" i="10" s="1"/>
  <c r="H105" i="10" s="1"/>
  <c r="I105" i="10" s="1"/>
  <c r="J105" i="10" s="1"/>
  <c r="K105" i="10" s="1"/>
  <c r="L105" i="10" s="1"/>
  <c r="M105" i="10" s="1"/>
  <c r="N105" i="10" s="1"/>
  <c r="O105" i="10" s="1"/>
  <c r="F110" i="10"/>
  <c r="G110" i="10" s="1"/>
  <c r="H110" i="10" s="1"/>
  <c r="I110" i="10" s="1"/>
  <c r="J110" i="10" s="1"/>
  <c r="K110" i="10" s="1"/>
  <c r="L110" i="10" s="1"/>
  <c r="M110" i="10" s="1"/>
  <c r="N110" i="10" s="1"/>
  <c r="O110" i="10" s="1"/>
  <c r="H108" i="10"/>
  <c r="I108" i="10" s="1"/>
  <c r="J108" i="10" s="1"/>
  <c r="K108" i="10" s="1"/>
  <c r="L108" i="10" s="1"/>
  <c r="M108" i="10" s="1"/>
  <c r="N108" i="10" s="1"/>
  <c r="O108" i="10" s="1"/>
  <c r="G107" i="10"/>
  <c r="D13" i="8" l="1"/>
  <c r="F12" i="26" s="1"/>
  <c r="D12" i="32"/>
  <c r="D18" i="12"/>
  <c r="F17" i="12"/>
  <c r="G17" i="12"/>
  <c r="F24" i="15"/>
  <c r="D25" i="30" s="1"/>
  <c r="G31" i="14"/>
  <c r="H107" i="10"/>
  <c r="I107" i="10" s="1"/>
  <c r="J107" i="10" s="1"/>
  <c r="K107" i="10" s="1"/>
  <c r="L107" i="10" s="1"/>
  <c r="M107" i="10" s="1"/>
  <c r="N107" i="10" s="1"/>
  <c r="O107" i="10" s="1"/>
  <c r="H31" i="14" l="1"/>
  <c r="G24" i="15"/>
  <c r="E25" i="30" s="1"/>
  <c r="E20" i="12"/>
  <c r="G18" i="12"/>
  <c r="E18" i="12"/>
  <c r="F18" i="12" s="1"/>
  <c r="F20" i="12" s="1"/>
  <c r="I31" i="14" l="1"/>
  <c r="H24" i="15"/>
  <c r="F25" i="30" s="1"/>
  <c r="J31" i="14" l="1"/>
  <c r="I24" i="15"/>
  <c r="G25" i="30" s="1"/>
  <c r="K31" i="14" l="1"/>
  <c r="J24" i="15"/>
  <c r="H25" i="30" s="1"/>
  <c r="L31" i="14" l="1"/>
  <c r="K24" i="15"/>
  <c r="I25" i="30" s="1"/>
  <c r="M31" i="14" l="1"/>
  <c r="L24" i="15"/>
  <c r="J25" i="30" s="1"/>
  <c r="N31" i="14" l="1"/>
  <c r="M24" i="15"/>
  <c r="K25" i="30" s="1"/>
  <c r="O31" i="14" l="1"/>
  <c r="O24" i="15" s="1"/>
  <c r="M25" i="30" s="1"/>
  <c r="N24" i="15"/>
  <c r="L25" i="30" s="1"/>
  <c r="F28" i="21"/>
  <c r="B4" i="25"/>
  <c r="B2" i="25" s="1"/>
  <c r="D50" i="20"/>
  <c r="E12" i="20"/>
  <c r="E10" i="20" l="1"/>
  <c r="N25" i="15" l="1"/>
  <c r="N37" i="17" s="1"/>
  <c r="O25" i="15"/>
  <c r="O37" i="17" s="1"/>
  <c r="F13" i="15"/>
  <c r="G13" i="15"/>
  <c r="H13" i="15"/>
  <c r="I13" i="15"/>
  <c r="J13" i="15"/>
  <c r="K13" i="15"/>
  <c r="L13" i="15"/>
  <c r="M13" i="15"/>
  <c r="N13" i="15"/>
  <c r="O13" i="15"/>
  <c r="M16" i="14"/>
  <c r="N16" i="14"/>
  <c r="O16" i="14"/>
  <c r="C40" i="16" l="1"/>
  <c r="C37" i="16"/>
  <c r="F24" i="16"/>
  <c r="B16" i="16"/>
  <c r="B15" i="16"/>
  <c r="E18" i="3"/>
  <c r="N16" i="19"/>
  <c r="O16" i="19"/>
  <c r="C25" i="8"/>
  <c r="D74" i="3" l="1"/>
  <c r="A64" i="12" l="1"/>
  <c r="D11" i="20"/>
  <c r="E11" i="20" s="1"/>
  <c r="D51" i="20"/>
  <c r="D52" i="20" s="1"/>
  <c r="F100" i="10"/>
  <c r="G100" i="10" s="1"/>
  <c r="F96" i="10"/>
  <c r="F94" i="10"/>
  <c r="F95" i="10"/>
  <c r="F87" i="10"/>
  <c r="G87" i="10" s="1"/>
  <c r="H87" i="10" s="1"/>
  <c r="I87" i="10" s="1"/>
  <c r="J87" i="10" s="1"/>
  <c r="K87" i="10" s="1"/>
  <c r="L87" i="10" s="1"/>
  <c r="M87" i="10" s="1"/>
  <c r="N87" i="10" s="1"/>
  <c r="O87" i="10" s="1"/>
  <c r="F86" i="10"/>
  <c r="F85" i="10"/>
  <c r="G85" i="10" s="1"/>
  <c r="H85" i="10" s="1"/>
  <c r="I85" i="10" s="1"/>
  <c r="J85" i="10" s="1"/>
  <c r="K85" i="10" s="1"/>
  <c r="L85" i="10" s="1"/>
  <c r="M85" i="10" s="1"/>
  <c r="N85" i="10" s="1"/>
  <c r="O85" i="10" s="1"/>
  <c r="F79" i="10"/>
  <c r="G79" i="10" s="1"/>
  <c r="H79" i="10" s="1"/>
  <c r="I79" i="10" s="1"/>
  <c r="J79" i="10" s="1"/>
  <c r="K79" i="10" s="1"/>
  <c r="L79" i="10" s="1"/>
  <c r="M79" i="10" s="1"/>
  <c r="N79" i="10" s="1"/>
  <c r="O79" i="10" s="1"/>
  <c r="F78" i="10"/>
  <c r="F77" i="10"/>
  <c r="F66" i="10"/>
  <c r="G66" i="10" s="1"/>
  <c r="H66" i="10" s="1"/>
  <c r="I66" i="10" s="1"/>
  <c r="J66" i="10" s="1"/>
  <c r="K66" i="10" s="1"/>
  <c r="L66" i="10" s="1"/>
  <c r="M66" i="10" s="1"/>
  <c r="N66" i="10" s="1"/>
  <c r="O66" i="10" s="1"/>
  <c r="F65" i="10"/>
  <c r="F97" i="10" l="1"/>
  <c r="H100" i="10"/>
  <c r="F80" i="10"/>
  <c r="G86" i="10"/>
  <c r="H86" i="10" s="1"/>
  <c r="F88" i="10"/>
  <c r="G78" i="10"/>
  <c r="H78" i="10" s="1"/>
  <c r="I78" i="10" s="1"/>
  <c r="J78" i="10" s="1"/>
  <c r="K78" i="10" s="1"/>
  <c r="L78" i="10" s="1"/>
  <c r="M78" i="10" s="1"/>
  <c r="N78" i="10" s="1"/>
  <c r="O78" i="10" s="1"/>
  <c r="G77" i="10"/>
  <c r="F67" i="10"/>
  <c r="G65" i="10"/>
  <c r="G97" i="10" l="1"/>
  <c r="F15" i="17"/>
  <c r="F19" i="16" s="1"/>
  <c r="I100" i="10"/>
  <c r="G88" i="10"/>
  <c r="I86" i="10"/>
  <c r="H88" i="10"/>
  <c r="G80" i="10"/>
  <c r="H77" i="10"/>
  <c r="G67" i="10"/>
  <c r="H65" i="10"/>
  <c r="H97" i="10" l="1"/>
  <c r="G15" i="17"/>
  <c r="G19" i="16" s="1"/>
  <c r="G23" i="16" s="1"/>
  <c r="J100" i="10"/>
  <c r="J86" i="10"/>
  <c r="I88" i="10"/>
  <c r="I77" i="10"/>
  <c r="H80" i="10"/>
  <c r="H67" i="10"/>
  <c r="I65" i="10"/>
  <c r="I97" i="10" l="1"/>
  <c r="H15" i="17"/>
  <c r="H19" i="16" s="1"/>
  <c r="H23" i="16" s="1"/>
  <c r="K100" i="10"/>
  <c r="K86" i="10"/>
  <c r="J88" i="10"/>
  <c r="I80" i="10"/>
  <c r="J77" i="10"/>
  <c r="J65" i="10"/>
  <c r="I67" i="10"/>
  <c r="J97" i="10" l="1"/>
  <c r="I15" i="17"/>
  <c r="I19" i="16" s="1"/>
  <c r="I23" i="16" s="1"/>
  <c r="L100" i="10"/>
  <c r="K88" i="10"/>
  <c r="L86" i="10"/>
  <c r="K77" i="10"/>
  <c r="J80" i="10"/>
  <c r="J67" i="10"/>
  <c r="K65" i="10"/>
  <c r="K97" i="10" l="1"/>
  <c r="J15" i="17"/>
  <c r="J19" i="16" s="1"/>
  <c r="J23" i="16" s="1"/>
  <c r="M100" i="10"/>
  <c r="M86" i="10"/>
  <c r="L88" i="10"/>
  <c r="K80" i="10"/>
  <c r="L77" i="10"/>
  <c r="L65" i="10"/>
  <c r="K67" i="10"/>
  <c r="L97" i="10" l="1"/>
  <c r="K15" i="17"/>
  <c r="K19" i="16" s="1"/>
  <c r="K23" i="16" s="1"/>
  <c r="N100" i="10"/>
  <c r="N86" i="10"/>
  <c r="M88" i="10"/>
  <c r="M77" i="10"/>
  <c r="L80" i="10"/>
  <c r="M65" i="10"/>
  <c r="L67" i="10"/>
  <c r="M97" i="10" l="1"/>
  <c r="L15" i="17"/>
  <c r="L19" i="16" s="1"/>
  <c r="L23" i="16" s="1"/>
  <c r="O100" i="10"/>
  <c r="O86" i="10"/>
  <c r="N88" i="10"/>
  <c r="M80" i="10"/>
  <c r="N77" i="10"/>
  <c r="N65" i="10"/>
  <c r="M67" i="10"/>
  <c r="N97" i="10" l="1"/>
  <c r="M15" i="17"/>
  <c r="M19" i="16" s="1"/>
  <c r="M23" i="16" s="1"/>
  <c r="O88" i="10"/>
  <c r="O77" i="10"/>
  <c r="O80" i="10" s="1"/>
  <c r="N80" i="10"/>
  <c r="O65" i="10"/>
  <c r="O67" i="10" s="1"/>
  <c r="N67" i="10"/>
  <c r="O97" i="10" l="1"/>
  <c r="O15" i="17" s="1"/>
  <c r="O19" i="16" s="1"/>
  <c r="O23" i="16" s="1"/>
  <c r="N15" i="17"/>
  <c r="N19" i="16" s="1"/>
  <c r="N23" i="16" s="1"/>
  <c r="G57" i="10" l="1"/>
  <c r="H57" i="10" s="1"/>
  <c r="I57" i="10" s="1"/>
  <c r="J57" i="10" s="1"/>
  <c r="K57" i="10" s="1"/>
  <c r="L57" i="10" s="1"/>
  <c r="M57" i="10" s="1"/>
  <c r="N57" i="10" s="1"/>
  <c r="O57" i="10" s="1"/>
  <c r="G62" i="10" l="1"/>
  <c r="G56" i="10"/>
  <c r="H56" i="10" l="1"/>
  <c r="H62" i="10"/>
  <c r="I56" i="10" l="1"/>
  <c r="I62" i="10"/>
  <c r="J56" i="10" l="1"/>
  <c r="J62" i="10"/>
  <c r="K56" i="10" l="1"/>
  <c r="K62" i="10"/>
  <c r="L56" i="10" l="1"/>
  <c r="L62" i="10"/>
  <c r="M56" i="10" l="1"/>
  <c r="M62" i="10"/>
  <c r="N56" i="10" l="1"/>
  <c r="N62" i="10"/>
  <c r="O56" i="10" l="1"/>
  <c r="O62" i="10"/>
  <c r="F45" i="10"/>
  <c r="G45" i="10" s="1"/>
  <c r="H45" i="10" s="1"/>
  <c r="I45" i="10" s="1"/>
  <c r="J45" i="10" s="1"/>
  <c r="K45" i="10" s="1"/>
  <c r="L45" i="10" s="1"/>
  <c r="M45" i="10" s="1"/>
  <c r="N45" i="10" s="1"/>
  <c r="O45" i="10" s="1"/>
  <c r="F44" i="10"/>
  <c r="G44" i="10" s="1"/>
  <c r="G4" i="24"/>
  <c r="G21" i="24"/>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F33"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F27" i="10"/>
  <c r="F35" i="10"/>
  <c r="G26" i="10"/>
  <c r="H96" i="24" l="1"/>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8" i="24" s="1"/>
  <c r="H34" i="24"/>
  <c r="H50" i="24"/>
  <c r="H66" i="24"/>
  <c r="H82" i="24"/>
  <c r="H98" i="24"/>
  <c r="I44" i="10"/>
  <c r="H46" i="10"/>
  <c r="H33" i="24"/>
  <c r="H57" i="24"/>
  <c r="G7" i="24"/>
  <c r="H23" i="24"/>
  <c r="H93" i="24"/>
  <c r="H25" i="24"/>
  <c r="G104" i="24"/>
  <c r="H81" i="24"/>
  <c r="F5" i="24"/>
  <c r="F104" i="24"/>
  <c r="F6" i="24"/>
  <c r="H26" i="10"/>
  <c r="H11" i="24" l="1"/>
  <c r="H10" i="24"/>
  <c r="H6" i="24"/>
  <c r="H9" i="24"/>
  <c r="H5" i="24"/>
  <c r="H104" i="24"/>
  <c r="G12" i="24"/>
  <c r="J44" i="10"/>
  <c r="I46" i="10"/>
  <c r="H7" i="24"/>
  <c r="F12" i="24"/>
  <c r="I26" i="10"/>
  <c r="H12" i="24" l="1"/>
  <c r="K44" i="10"/>
  <c r="J46" i="10"/>
  <c r="J26" i="10"/>
  <c r="F20" i="10"/>
  <c r="F15" i="10"/>
  <c r="G15" i="10" s="1"/>
  <c r="H15" i="10" s="1"/>
  <c r="I15" i="10" s="1"/>
  <c r="J15" i="10" s="1"/>
  <c r="K15" i="10" s="1"/>
  <c r="L15" i="10" s="1"/>
  <c r="M15" i="10" s="1"/>
  <c r="N15" i="10" s="1"/>
  <c r="O15" i="10" s="1"/>
  <c r="F14" i="10"/>
  <c r="F13" i="10"/>
  <c r="O23" i="17"/>
  <c r="D18" i="8"/>
  <c r="D15" i="32" s="1"/>
  <c r="C15" i="32" s="1"/>
  <c r="O14" i="19" l="1"/>
  <c r="O11" i="19"/>
  <c r="L44" i="10"/>
  <c r="K46" i="10"/>
  <c r="F16" i="10"/>
  <c r="F21" i="10" s="1"/>
  <c r="G20" i="10"/>
  <c r="K26" i="10"/>
  <c r="G14" i="10"/>
  <c r="H14" i="10" l="1"/>
  <c r="M44" i="10"/>
  <c r="L46" i="10"/>
  <c r="L26" i="10"/>
  <c r="H20" i="10"/>
  <c r="I14" i="10" l="1"/>
  <c r="N44" i="10"/>
  <c r="M46" i="10"/>
  <c r="I20" i="10"/>
  <c r="M26" i="10"/>
  <c r="J14" i="10" l="1"/>
  <c r="O44" i="10"/>
  <c r="O46" i="10" s="1"/>
  <c r="N46" i="10"/>
  <c r="N26" i="10"/>
  <c r="J20" i="10"/>
  <c r="K14" i="10" l="1"/>
  <c r="K20" i="10"/>
  <c r="O26" i="10"/>
  <c r="L14" i="10" l="1"/>
  <c r="L20" i="10"/>
  <c r="M14" i="10" l="1"/>
  <c r="M20" i="10"/>
  <c r="N14" i="10" l="1"/>
  <c r="N20" i="10"/>
  <c r="O14" i="10" l="1"/>
  <c r="O20" i="10"/>
  <c r="E12" i="9" l="1"/>
  <c r="H34" i="9"/>
  <c r="H35" i="9"/>
  <c r="H33" i="9"/>
  <c r="C26" i="8"/>
  <c r="D25" i="3"/>
  <c r="E13" i="3" l="1"/>
  <c r="E9" i="3"/>
  <c r="B4" i="21"/>
  <c r="B4" i="20"/>
  <c r="B4" i="19"/>
  <c r="B4" i="16"/>
  <c r="B4" i="12"/>
  <c r="B4" i="9"/>
  <c r="B4" i="15"/>
  <c r="B4" i="14"/>
  <c r="B4" i="17"/>
  <c r="B4" i="10"/>
  <c r="B4" i="8"/>
  <c r="D7" i="26" l="1"/>
  <c r="D7" i="19"/>
  <c r="D7" i="12"/>
  <c r="D44" i="12" s="1"/>
  <c r="D7" i="20"/>
  <c r="D7" i="14"/>
  <c r="D7" i="9"/>
  <c r="D7" i="17"/>
  <c r="D7" i="21"/>
  <c r="D7" i="15"/>
  <c r="D7" i="16"/>
  <c r="D7" i="10"/>
  <c r="C9" i="21" l="1"/>
  <c r="G8" i="21"/>
  <c r="H8" i="21" s="1"/>
  <c r="B2" i="21"/>
  <c r="F37" i="20"/>
  <c r="I8" i="21" l="1"/>
  <c r="C9" i="20"/>
  <c r="G8" i="20"/>
  <c r="B2" i="20"/>
  <c r="C9" i="19"/>
  <c r="G8" i="19"/>
  <c r="H8" i="19" s="1"/>
  <c r="I8" i="19" s="1"/>
  <c r="J8" i="19" s="1"/>
  <c r="K8" i="19" s="1"/>
  <c r="L8" i="19" s="1"/>
  <c r="M8" i="19" s="1"/>
  <c r="N8" i="19" s="1"/>
  <c r="O8" i="19" s="1"/>
  <c r="B2" i="19"/>
  <c r="H8" i="20" l="1"/>
  <c r="G37" i="20"/>
  <c r="E13" i="20"/>
  <c r="J8" i="21"/>
  <c r="I8" i="20" l="1"/>
  <c r="H37" i="20"/>
  <c r="K8" i="21"/>
  <c r="J8" i="20" l="1"/>
  <c r="I37" i="20"/>
  <c r="L8" i="21"/>
  <c r="K8" i="20" l="1"/>
  <c r="J37" i="20"/>
  <c r="M8" i="21"/>
  <c r="N8" i="21" s="1"/>
  <c r="O8" i="21" s="1"/>
  <c r="L8" i="20" l="1"/>
  <c r="K37" i="20"/>
  <c r="C9" i="17"/>
  <c r="G8" i="17"/>
  <c r="H8" i="17" s="1"/>
  <c r="I8" i="17" s="1"/>
  <c r="J8" i="17" s="1"/>
  <c r="K8" i="17" s="1"/>
  <c r="L8" i="17" s="1"/>
  <c r="M8" i="17" s="1"/>
  <c r="N8" i="17" s="1"/>
  <c r="O8" i="17" s="1"/>
  <c r="B2" i="17"/>
  <c r="B10" i="16"/>
  <c r="B20" i="6"/>
  <c r="M8" i="20" l="1"/>
  <c r="L37" i="20"/>
  <c r="C9" i="16"/>
  <c r="G8" i="16"/>
  <c r="H8" i="16" s="1"/>
  <c r="I8" i="16" s="1"/>
  <c r="J8" i="16" s="1"/>
  <c r="K8" i="16" s="1"/>
  <c r="L8" i="16" s="1"/>
  <c r="M8" i="16" s="1"/>
  <c r="N8" i="16" s="1"/>
  <c r="O8" i="16" s="1"/>
  <c r="B2" i="16"/>
  <c r="K36" i="6"/>
  <c r="L36" i="6"/>
  <c r="M36" i="6"/>
  <c r="N36" i="6"/>
  <c r="B36" i="6"/>
  <c r="B14" i="6"/>
  <c r="M37" i="20" l="1"/>
  <c r="N8" i="20"/>
  <c r="C9" i="15"/>
  <c r="G8" i="15"/>
  <c r="H8" i="15" s="1"/>
  <c r="I8" i="15" s="1"/>
  <c r="J8" i="15" s="1"/>
  <c r="K8" i="15" s="1"/>
  <c r="L8" i="15" s="1"/>
  <c r="M8" i="15" s="1"/>
  <c r="N8" i="15" s="1"/>
  <c r="O8" i="15" s="1"/>
  <c r="B2" i="15"/>
  <c r="C9" i="14"/>
  <c r="G8" i="14"/>
  <c r="B2" i="14"/>
  <c r="H8" i="14" l="1"/>
  <c r="N37" i="20"/>
  <c r="O8" i="20"/>
  <c r="O37" i="20" s="1"/>
  <c r="D20" i="12"/>
  <c r="I8" i="14" l="1"/>
  <c r="C9" i="12"/>
  <c r="G8" i="12"/>
  <c r="H8" i="12" s="1"/>
  <c r="I8" i="12" s="1"/>
  <c r="J8" i="12" s="1"/>
  <c r="K8" i="12" s="1"/>
  <c r="L8" i="12" s="1"/>
  <c r="M8" i="12" s="1"/>
  <c r="N8" i="12" s="1"/>
  <c r="O8" i="12" s="1"/>
  <c r="B2" i="12"/>
  <c r="J8" i="14" l="1"/>
  <c r="C9" i="10"/>
  <c r="G8" i="10"/>
  <c r="H8" i="10" s="1"/>
  <c r="I8" i="10" s="1"/>
  <c r="J8" i="10" s="1"/>
  <c r="K8" i="10" s="1"/>
  <c r="L8" i="10" s="1"/>
  <c r="M8" i="10" s="1"/>
  <c r="N8" i="10" s="1"/>
  <c r="O8" i="10" s="1"/>
  <c r="B2" i="10"/>
  <c r="K8" i="14" l="1"/>
  <c r="D12" i="9"/>
  <c r="D10" i="9"/>
  <c r="L8" i="14" l="1"/>
  <c r="E25" i="15"/>
  <c r="C9" i="9"/>
  <c r="G8" i="9"/>
  <c r="H8" i="9" s="1"/>
  <c r="I8" i="9" s="1"/>
  <c r="J8" i="9" s="1"/>
  <c r="K8" i="9" s="1"/>
  <c r="L8" i="9" s="1"/>
  <c r="M8" i="9" s="1"/>
  <c r="N8" i="9" s="1"/>
  <c r="O8" i="9" s="1"/>
  <c r="B2" i="9"/>
  <c r="B2" i="8"/>
  <c r="C25" i="5"/>
  <c r="E14" i="5"/>
  <c r="G20" i="5" s="1"/>
  <c r="E13" i="5"/>
  <c r="H19" i="5" s="1"/>
  <c r="E12" i="5"/>
  <c r="G18" i="5" s="1"/>
  <c r="E11" i="5"/>
  <c r="G17" i="5" s="1"/>
  <c r="M8" i="14" l="1"/>
  <c r="J19" i="6"/>
  <c r="J36" i="6" s="1"/>
  <c r="F19" i="6"/>
  <c r="F36" i="6" s="1"/>
  <c r="G19" i="6"/>
  <c r="G36" i="6" s="1"/>
  <c r="I19" i="6"/>
  <c r="I36" i="6" s="1"/>
  <c r="H19" i="6"/>
  <c r="H36" i="6" s="1"/>
  <c r="H20" i="5"/>
  <c r="H17" i="5"/>
  <c r="G19" i="5"/>
  <c r="H18" i="5"/>
  <c r="N8" i="14" l="1"/>
  <c r="D16" i="16"/>
  <c r="F29" i="16" s="1"/>
  <c r="G29" i="16" s="1"/>
  <c r="H29" i="16" s="1"/>
  <c r="I29" i="16" s="1"/>
  <c r="J29" i="16" s="1"/>
  <c r="K29" i="16" s="1"/>
  <c r="L29" i="16" s="1"/>
  <c r="M29" i="16" s="1"/>
  <c r="N29" i="16" s="1"/>
  <c r="O29" i="16" s="1"/>
  <c r="E16" i="16"/>
  <c r="G24" i="16"/>
  <c r="H24" i="16" s="1"/>
  <c r="I24" i="16" s="1"/>
  <c r="J24" i="16" s="1"/>
  <c r="K24" i="16" s="1"/>
  <c r="L24" i="16" s="1"/>
  <c r="M24" i="16" s="1"/>
  <c r="N24" i="16" s="1"/>
  <c r="O24" i="16" s="1"/>
  <c r="E15" i="16"/>
  <c r="G13" i="10"/>
  <c r="C9" i="6"/>
  <c r="G8" i="6"/>
  <c r="H8" i="6" s="1"/>
  <c r="I8" i="6" s="1"/>
  <c r="J8" i="6" s="1"/>
  <c r="K8" i="6" s="1"/>
  <c r="L8" i="6" s="1"/>
  <c r="M8" i="6" s="1"/>
  <c r="N8" i="6" s="1"/>
  <c r="B2" i="6"/>
  <c r="C9" i="5"/>
  <c r="J8" i="5"/>
  <c r="K8" i="5" s="1"/>
  <c r="L8" i="5" s="1"/>
  <c r="M8" i="5" s="1"/>
  <c r="N8" i="5" s="1"/>
  <c r="O8" i="5" s="1"/>
  <c r="P8" i="5" s="1"/>
  <c r="Q8" i="5" s="1"/>
  <c r="O8" i="14" l="1"/>
  <c r="D18" i="3"/>
  <c r="O10" i="16"/>
  <c r="H13" i="10"/>
  <c r="G16" i="10"/>
  <c r="G21" i="10" s="1"/>
  <c r="I10" i="16"/>
  <c r="M10" i="16"/>
  <c r="J10" i="16"/>
  <c r="N10" i="16"/>
  <c r="H10" i="16"/>
  <c r="L10" i="16"/>
  <c r="G10" i="16"/>
  <c r="K10" i="16"/>
  <c r="F10" i="16"/>
  <c r="C21" i="9"/>
  <c r="G25" i="10"/>
  <c r="G32" i="10"/>
  <c r="G35" i="10" s="1"/>
  <c r="D53" i="3" l="1"/>
  <c r="F106" i="10" s="1"/>
  <c r="F10" i="12"/>
  <c r="F11" i="16" s="1"/>
  <c r="F11" i="12"/>
  <c r="G11" i="12" s="1"/>
  <c r="H11" i="12" s="1"/>
  <c r="I11" i="12" s="1"/>
  <c r="J11" i="12" s="1"/>
  <c r="K11" i="12" s="1"/>
  <c r="L11" i="12" s="1"/>
  <c r="M11" i="12" s="1"/>
  <c r="N11" i="12" s="1"/>
  <c r="O11" i="12" s="1"/>
  <c r="O12" i="16" s="1"/>
  <c r="H32" i="10"/>
  <c r="H35" i="10" s="1"/>
  <c r="H25" i="10"/>
  <c r="G27" i="10"/>
  <c r="I13" i="10"/>
  <c r="H16" i="10"/>
  <c r="H21" i="10" s="1"/>
  <c r="G29" i="5"/>
  <c r="C26" i="5"/>
  <c r="B2" i="5"/>
  <c r="F109" i="10" l="1"/>
  <c r="F111" i="10" s="1"/>
  <c r="F16" i="17" s="1"/>
  <c r="G106" i="10"/>
  <c r="D54" i="3"/>
  <c r="F55" i="10"/>
  <c r="G10" i="12"/>
  <c r="G11" i="16" s="1"/>
  <c r="I32" i="10"/>
  <c r="I35" i="10" s="1"/>
  <c r="I25" i="10"/>
  <c r="H27" i="10"/>
  <c r="J13" i="10"/>
  <c r="I16" i="10"/>
  <c r="I21" i="10" s="1"/>
  <c r="B2" i="3"/>
  <c r="G109" i="10" l="1"/>
  <c r="G111" i="10" s="1"/>
  <c r="G16" i="17" s="1"/>
  <c r="H106" i="10"/>
  <c r="H10" i="12"/>
  <c r="I10" i="12" s="1"/>
  <c r="G55" i="10"/>
  <c r="F58" i="10"/>
  <c r="F60" i="10" s="1"/>
  <c r="F63" i="10" s="1"/>
  <c r="D55" i="3"/>
  <c r="F55" i="3" s="1"/>
  <c r="F54" i="3"/>
  <c r="J32" i="10"/>
  <c r="J35" i="10" s="1"/>
  <c r="J25" i="10"/>
  <c r="I27" i="10"/>
  <c r="K13" i="10"/>
  <c r="J16" i="10"/>
  <c r="J21" i="10" s="1"/>
  <c r="E14" i="3"/>
  <c r="D7" i="6"/>
  <c r="D9" i="6" s="1"/>
  <c r="E9" i="6" s="1"/>
  <c r="G7" i="5"/>
  <c r="E11" i="3"/>
  <c r="E7" i="26" l="1"/>
  <c r="E9" i="26" s="1"/>
  <c r="C7" i="30"/>
  <c r="I106" i="10"/>
  <c r="H109" i="10"/>
  <c r="H111" i="10" s="1"/>
  <c r="H16" i="17" s="1"/>
  <c r="H11" i="16"/>
  <c r="H55" i="10"/>
  <c r="G58" i="10"/>
  <c r="G60" i="10" s="1"/>
  <c r="G63" i="10" s="1"/>
  <c r="K32" i="10"/>
  <c r="K35" i="10" s="1"/>
  <c r="K25" i="10"/>
  <c r="J27" i="10"/>
  <c r="L13" i="10"/>
  <c r="K16" i="10"/>
  <c r="K21" i="10" s="1"/>
  <c r="J10" i="12"/>
  <c r="I11" i="16"/>
  <c r="E7" i="21"/>
  <c r="E7" i="19"/>
  <c r="E7" i="20"/>
  <c r="E7" i="16"/>
  <c r="E7" i="17"/>
  <c r="E7" i="14"/>
  <c r="D3" i="32" s="1"/>
  <c r="E7" i="15"/>
  <c r="D9" i="33" s="1"/>
  <c r="D23" i="12"/>
  <c r="E7" i="12"/>
  <c r="E7" i="9"/>
  <c r="E7" i="10"/>
  <c r="G9" i="5"/>
  <c r="H9" i="5" s="1"/>
  <c r="H7" i="5"/>
  <c r="E7" i="6"/>
  <c r="E12" i="3"/>
  <c r="F7" i="26" l="1"/>
  <c r="G7" i="26" s="1"/>
  <c r="C9" i="30"/>
  <c r="D7" i="30"/>
  <c r="J106" i="10"/>
  <c r="I109" i="10"/>
  <c r="I111" i="10" s="1"/>
  <c r="I16" i="17" s="1"/>
  <c r="E9" i="12"/>
  <c r="E44" i="12"/>
  <c r="I55" i="10"/>
  <c r="H58" i="10"/>
  <c r="H60" i="10" s="1"/>
  <c r="H63" i="10" s="1"/>
  <c r="F7" i="12"/>
  <c r="E9" i="19"/>
  <c r="F7" i="19"/>
  <c r="G7" i="19" s="1"/>
  <c r="E9" i="17"/>
  <c r="F7" i="17"/>
  <c r="E9" i="21"/>
  <c r="F7" i="21"/>
  <c r="F9" i="21" s="1"/>
  <c r="E9" i="15"/>
  <c r="D11" i="33" s="1"/>
  <c r="F7" i="15"/>
  <c r="E9" i="20"/>
  <c r="F7" i="20"/>
  <c r="F9" i="20" s="1"/>
  <c r="F23" i="20" s="1"/>
  <c r="F7" i="14"/>
  <c r="E9" i="14"/>
  <c r="E9" i="16"/>
  <c r="F7" i="16"/>
  <c r="F9" i="16" s="1"/>
  <c r="L32" i="10"/>
  <c r="L35" i="10" s="1"/>
  <c r="L25" i="10"/>
  <c r="K27" i="10"/>
  <c r="E9" i="10"/>
  <c r="F7" i="10"/>
  <c r="F9" i="10" s="1"/>
  <c r="M13" i="10"/>
  <c r="L16" i="10"/>
  <c r="L21" i="10" s="1"/>
  <c r="E9" i="9"/>
  <c r="F7" i="9"/>
  <c r="F9" i="9" s="1"/>
  <c r="K10" i="12"/>
  <c r="J11" i="16"/>
  <c r="E23" i="12"/>
  <c r="I7" i="5"/>
  <c r="I9" i="5" s="1"/>
  <c r="F7" i="6"/>
  <c r="F9" i="26" l="1"/>
  <c r="F9" i="15"/>
  <c r="E9" i="33"/>
  <c r="E11" i="33" s="1"/>
  <c r="F9" i="14"/>
  <c r="E3" i="32"/>
  <c r="G7" i="17"/>
  <c r="J109" i="10"/>
  <c r="J111" i="10" s="1"/>
  <c r="J16" i="17" s="1"/>
  <c r="K106" i="10"/>
  <c r="D9" i="30"/>
  <c r="E7" i="30"/>
  <c r="F44" i="12"/>
  <c r="J55" i="10"/>
  <c r="I58" i="10"/>
  <c r="I60" i="10" s="1"/>
  <c r="I63" i="10" s="1"/>
  <c r="G9" i="26"/>
  <c r="H7" i="26"/>
  <c r="F81" i="10"/>
  <c r="F82" i="10" s="1"/>
  <c r="F13" i="17" s="1"/>
  <c r="F89" i="10"/>
  <c r="F90" i="10" s="1"/>
  <c r="F14" i="17" s="1"/>
  <c r="F36" i="10"/>
  <c r="F37" i="10" s="1"/>
  <c r="F40" i="10" s="1"/>
  <c r="F47" i="10"/>
  <c r="F51" i="10" s="1"/>
  <c r="G7" i="16"/>
  <c r="G9" i="16" s="1"/>
  <c r="F9" i="17"/>
  <c r="G7" i="15"/>
  <c r="G7" i="21"/>
  <c r="H7" i="21" s="1"/>
  <c r="I7" i="21" s="1"/>
  <c r="H7" i="19"/>
  <c r="H9" i="19" s="1"/>
  <c r="G9" i="19"/>
  <c r="G7" i="20"/>
  <c r="G9" i="20" s="1"/>
  <c r="G7" i="14"/>
  <c r="F9" i="19"/>
  <c r="M32" i="10"/>
  <c r="M35" i="10" s="1"/>
  <c r="F28" i="10"/>
  <c r="F29" i="10" s="1"/>
  <c r="F22" i="10"/>
  <c r="M25" i="10"/>
  <c r="L27" i="10"/>
  <c r="G7" i="10"/>
  <c r="G9" i="10" s="1"/>
  <c r="N13" i="10"/>
  <c r="M16" i="10"/>
  <c r="M21" i="10" s="1"/>
  <c r="F17" i="10"/>
  <c r="G7" i="9"/>
  <c r="H7" i="9" s="1"/>
  <c r="I7" i="9" s="1"/>
  <c r="L10" i="12"/>
  <c r="K11" i="16"/>
  <c r="G23" i="20"/>
  <c r="F23" i="12"/>
  <c r="G7" i="12"/>
  <c r="F9" i="12"/>
  <c r="H31" i="5"/>
  <c r="J7" i="5"/>
  <c r="J9" i="5" s="1"/>
  <c r="G31" i="5"/>
  <c r="G7" i="6"/>
  <c r="F9" i="6"/>
  <c r="H7" i="15" l="1"/>
  <c r="G9" i="33" s="1"/>
  <c r="F9" i="33"/>
  <c r="F11" i="33" s="1"/>
  <c r="G9" i="14"/>
  <c r="F3" i="32"/>
  <c r="H7" i="17"/>
  <c r="G9" i="17"/>
  <c r="K109" i="10"/>
  <c r="K111" i="10" s="1"/>
  <c r="K16" i="17" s="1"/>
  <c r="L106" i="10"/>
  <c r="E9" i="30"/>
  <c r="F7" i="30"/>
  <c r="G9" i="12"/>
  <c r="G44" i="12"/>
  <c r="K55" i="10"/>
  <c r="J58" i="10"/>
  <c r="J60" i="10" s="1"/>
  <c r="J63" i="10" s="1"/>
  <c r="I7" i="26"/>
  <c r="H9" i="26"/>
  <c r="F14" i="21"/>
  <c r="G9" i="15"/>
  <c r="F18" i="10"/>
  <c r="H7" i="20"/>
  <c r="I7" i="20" s="1"/>
  <c r="G89" i="10"/>
  <c r="G90" i="10" s="1"/>
  <c r="G14" i="17" s="1"/>
  <c r="G81" i="10"/>
  <c r="G82" i="10" s="1"/>
  <c r="G13" i="17" s="1"/>
  <c r="G36" i="10"/>
  <c r="G37" i="10" s="1"/>
  <c r="G40" i="10" s="1"/>
  <c r="G47" i="10"/>
  <c r="G51" i="10" s="1"/>
  <c r="H7" i="16"/>
  <c r="H9" i="16" s="1"/>
  <c r="G9" i="21"/>
  <c r="I7" i="19"/>
  <c r="I9" i="19" s="1"/>
  <c r="H9" i="21"/>
  <c r="G9" i="9"/>
  <c r="H7" i="14"/>
  <c r="N32" i="10"/>
  <c r="N35" i="10" s="1"/>
  <c r="G22" i="10"/>
  <c r="G28" i="10"/>
  <c r="G29" i="10" s="1"/>
  <c r="N25" i="10"/>
  <c r="M27" i="10"/>
  <c r="H7" i="10"/>
  <c r="I7" i="10" s="1"/>
  <c r="N16" i="10"/>
  <c r="N21" i="10" s="1"/>
  <c r="O13" i="10"/>
  <c r="O16" i="10" s="1"/>
  <c r="O21" i="10" s="1"/>
  <c r="G17" i="10"/>
  <c r="H9" i="9"/>
  <c r="M10" i="12"/>
  <c r="L11" i="16"/>
  <c r="I9" i="21"/>
  <c r="J7" i="21"/>
  <c r="H23" i="20"/>
  <c r="I7" i="15"/>
  <c r="H9" i="33" s="1"/>
  <c r="H11" i="33" s="1"/>
  <c r="H9" i="15"/>
  <c r="G23" i="12"/>
  <c r="H7" i="12"/>
  <c r="I9" i="9"/>
  <c r="J7" i="9"/>
  <c r="K7" i="5"/>
  <c r="K9" i="5" s="1"/>
  <c r="G9" i="6"/>
  <c r="H7" i="6"/>
  <c r="G11" i="33" l="1"/>
  <c r="I7" i="14"/>
  <c r="G3" i="32"/>
  <c r="H9" i="17"/>
  <c r="I7" i="17"/>
  <c r="I9" i="17" s="1"/>
  <c r="M106" i="10"/>
  <c r="L109" i="10"/>
  <c r="L111" i="10" s="1"/>
  <c r="L16" i="17" s="1"/>
  <c r="F9" i="30"/>
  <c r="G7" i="30"/>
  <c r="H44" i="12"/>
  <c r="F69" i="10"/>
  <c r="L55" i="10"/>
  <c r="K58" i="10"/>
  <c r="K60" i="10" s="1"/>
  <c r="K63" i="10" s="1"/>
  <c r="I9" i="26"/>
  <c r="J7" i="26"/>
  <c r="G14" i="21"/>
  <c r="H9" i="20"/>
  <c r="I7" i="16"/>
  <c r="J7" i="16" s="1"/>
  <c r="K7" i="16" s="1"/>
  <c r="H9" i="14"/>
  <c r="J7" i="19"/>
  <c r="K7" i="19" s="1"/>
  <c r="I9" i="14"/>
  <c r="O32" i="10"/>
  <c r="O35" i="10" s="1"/>
  <c r="O25" i="10"/>
  <c r="O27" i="10" s="1"/>
  <c r="N27" i="10"/>
  <c r="H9" i="10"/>
  <c r="G18" i="10"/>
  <c r="N10" i="12"/>
  <c r="M11" i="16"/>
  <c r="J9" i="21"/>
  <c r="K7" i="21"/>
  <c r="I23" i="20"/>
  <c r="I9" i="20"/>
  <c r="J7" i="20"/>
  <c r="F12" i="16"/>
  <c r="F15" i="6"/>
  <c r="H9" i="12"/>
  <c r="J7" i="15"/>
  <c r="I9" i="33" s="1"/>
  <c r="I11" i="33" s="1"/>
  <c r="I9" i="15"/>
  <c r="H23" i="12"/>
  <c r="I7" i="12"/>
  <c r="J7" i="10"/>
  <c r="I9" i="10"/>
  <c r="L7" i="5"/>
  <c r="L9" i="5" s="1"/>
  <c r="K7" i="9"/>
  <c r="J9" i="9"/>
  <c r="I7" i="6"/>
  <c r="H9" i="6"/>
  <c r="J7" i="14" l="1"/>
  <c r="H3" i="32"/>
  <c r="J7" i="17"/>
  <c r="K7" i="17" s="1"/>
  <c r="F11" i="17"/>
  <c r="M109" i="10"/>
  <c r="M111" i="10" s="1"/>
  <c r="M16" i="17" s="1"/>
  <c r="N106" i="10"/>
  <c r="G9" i="30"/>
  <c r="H7" i="30"/>
  <c r="F101" i="10"/>
  <c r="F102" i="10" s="1"/>
  <c r="F17" i="17" s="1"/>
  <c r="F18" i="17" s="1"/>
  <c r="E17" i="32" s="1"/>
  <c r="I9" i="12"/>
  <c r="I44" i="12"/>
  <c r="G69" i="10"/>
  <c r="G11" i="17" s="1"/>
  <c r="M55" i="10"/>
  <c r="L58" i="10"/>
  <c r="L60" i="10" s="1"/>
  <c r="L63" i="10" s="1"/>
  <c r="J9" i="26"/>
  <c r="K7" i="26"/>
  <c r="F23" i="16"/>
  <c r="F25" i="16" s="1"/>
  <c r="N11" i="16"/>
  <c r="O10" i="12"/>
  <c r="O11" i="16" s="1"/>
  <c r="H89" i="10"/>
  <c r="H90" i="10" s="1"/>
  <c r="H14" i="17" s="1"/>
  <c r="H81" i="10"/>
  <c r="H82" i="10" s="1"/>
  <c r="H13" i="17" s="1"/>
  <c r="I89" i="10"/>
  <c r="I90" i="10" s="1"/>
  <c r="I14" i="17" s="1"/>
  <c r="I81" i="10"/>
  <c r="I82" i="10" s="1"/>
  <c r="I13" i="17" s="1"/>
  <c r="J9" i="19"/>
  <c r="I9" i="16"/>
  <c r="J9" i="16"/>
  <c r="I36" i="10"/>
  <c r="I37" i="10" s="1"/>
  <c r="I40" i="10" s="1"/>
  <c r="I47" i="10"/>
  <c r="I51" i="10" s="1"/>
  <c r="H36" i="10"/>
  <c r="H37" i="10" s="1"/>
  <c r="H40" i="10" s="1"/>
  <c r="H47" i="10"/>
  <c r="H51" i="10" s="1"/>
  <c r="H22" i="10"/>
  <c r="H28" i="10"/>
  <c r="H29" i="10" s="1"/>
  <c r="I22" i="10"/>
  <c r="I28" i="10"/>
  <c r="I29" i="10" s="1"/>
  <c r="H17" i="10"/>
  <c r="I17" i="10"/>
  <c r="L7" i="21"/>
  <c r="K9" i="21"/>
  <c r="J23" i="20"/>
  <c r="K7" i="20"/>
  <c r="J9" i="20"/>
  <c r="K9" i="19"/>
  <c r="L7" i="19"/>
  <c r="G12" i="16"/>
  <c r="G15" i="6"/>
  <c r="F17" i="6"/>
  <c r="F14" i="6"/>
  <c r="K9" i="16"/>
  <c r="L7" i="16"/>
  <c r="J7" i="12"/>
  <c r="J9" i="15"/>
  <c r="K7" i="15"/>
  <c r="J9" i="33" s="1"/>
  <c r="J11" i="33" s="1"/>
  <c r="I23" i="12"/>
  <c r="F11" i="6"/>
  <c r="J9" i="10"/>
  <c r="K7" i="10"/>
  <c r="M7" i="5"/>
  <c r="M9" i="5" s="1"/>
  <c r="L7" i="9"/>
  <c r="K9" i="9"/>
  <c r="I9" i="6"/>
  <c r="J7" i="6"/>
  <c r="F12" i="21" l="1"/>
  <c r="J9" i="17"/>
  <c r="F19" i="17"/>
  <c r="E6" i="32"/>
  <c r="I3" i="32"/>
  <c r="J9" i="14"/>
  <c r="K7" i="14"/>
  <c r="H9" i="30"/>
  <c r="I7" i="30"/>
  <c r="N109" i="10"/>
  <c r="N111" i="10" s="1"/>
  <c r="N16" i="17" s="1"/>
  <c r="O106" i="10"/>
  <c r="O109" i="10" s="1"/>
  <c r="O111" i="10" s="1"/>
  <c r="O16" i="17" s="1"/>
  <c r="O25" i="16" s="1"/>
  <c r="J23" i="12"/>
  <c r="J44" i="12"/>
  <c r="F13" i="26"/>
  <c r="F14" i="26" s="1"/>
  <c r="G101" i="10"/>
  <c r="G102" i="10" s="1"/>
  <c r="G17" i="17" s="1"/>
  <c r="N55" i="10"/>
  <c r="M58" i="10"/>
  <c r="M60" i="10" s="1"/>
  <c r="M63" i="10" s="1"/>
  <c r="L7" i="26"/>
  <c r="K9" i="26"/>
  <c r="H14" i="21"/>
  <c r="I14" i="21"/>
  <c r="F33" i="16"/>
  <c r="F15" i="14"/>
  <c r="G25" i="16"/>
  <c r="H18" i="10"/>
  <c r="I18" i="10"/>
  <c r="J89" i="10"/>
  <c r="J90" i="10" s="1"/>
  <c r="J14" i="17" s="1"/>
  <c r="J81" i="10"/>
  <c r="J82" i="10" s="1"/>
  <c r="J13" i="17" s="1"/>
  <c r="J36" i="10"/>
  <c r="J37" i="10" s="1"/>
  <c r="J40" i="10" s="1"/>
  <c r="J47" i="10"/>
  <c r="J51" i="10" s="1"/>
  <c r="H12" i="16"/>
  <c r="J22" i="10"/>
  <c r="J28" i="10"/>
  <c r="J29" i="10" s="1"/>
  <c r="J17" i="10"/>
  <c r="M7" i="21"/>
  <c r="N7" i="21" s="1"/>
  <c r="L9" i="21"/>
  <c r="K23" i="20"/>
  <c r="L7" i="20"/>
  <c r="K9" i="20"/>
  <c r="L9" i="19"/>
  <c r="M7" i="19"/>
  <c r="N7" i="19" s="1"/>
  <c r="G11" i="6"/>
  <c r="H15" i="6"/>
  <c r="G14" i="6"/>
  <c r="F13" i="6"/>
  <c r="G17" i="6"/>
  <c r="K9" i="17"/>
  <c r="L7" i="17"/>
  <c r="F44" i="6"/>
  <c r="M7" i="16"/>
  <c r="N7" i="16" s="1"/>
  <c r="L9" i="16"/>
  <c r="K7" i="12"/>
  <c r="J9" i="12"/>
  <c r="K9" i="15"/>
  <c r="L7" i="15"/>
  <c r="K9" i="33" s="1"/>
  <c r="K11" i="33" s="1"/>
  <c r="K9" i="10"/>
  <c r="L7" i="10"/>
  <c r="N7" i="5"/>
  <c r="N9" i="5" s="1"/>
  <c r="M7" i="9"/>
  <c r="N7" i="9" s="1"/>
  <c r="L9" i="9"/>
  <c r="K7" i="6"/>
  <c r="J9" i="6"/>
  <c r="F6" i="32" l="1"/>
  <c r="F7" i="32" s="1"/>
  <c r="G71" i="10" s="1"/>
  <c r="J3" i="32"/>
  <c r="K9" i="14"/>
  <c r="L7" i="14"/>
  <c r="E7" i="32"/>
  <c r="F71" i="10" s="1"/>
  <c r="J7" i="30"/>
  <c r="I9" i="30"/>
  <c r="O15" i="14"/>
  <c r="O33" i="16"/>
  <c r="K23" i="12"/>
  <c r="K44" i="12"/>
  <c r="G12" i="21"/>
  <c r="G18" i="17"/>
  <c r="F17" i="32" s="1"/>
  <c r="I69" i="10"/>
  <c r="I11" i="17" s="1"/>
  <c r="H69" i="10"/>
  <c r="H11" i="17" s="1"/>
  <c r="O55" i="10"/>
  <c r="O58" i="10" s="1"/>
  <c r="O60" i="10" s="1"/>
  <c r="O63" i="10" s="1"/>
  <c r="N58" i="10"/>
  <c r="N60" i="10" s="1"/>
  <c r="N63" i="10" s="1"/>
  <c r="L9" i="26"/>
  <c r="M7" i="26"/>
  <c r="J14" i="21"/>
  <c r="G33" i="16"/>
  <c r="G15" i="14"/>
  <c r="G17" i="15" s="1"/>
  <c r="E17" i="30" s="1"/>
  <c r="H25" i="16"/>
  <c r="J18" i="10"/>
  <c r="K89" i="10"/>
  <c r="K90" i="10" s="1"/>
  <c r="K14" i="17" s="1"/>
  <c r="K81" i="10"/>
  <c r="K82" i="10" s="1"/>
  <c r="K13" i="17" s="1"/>
  <c r="K36" i="10"/>
  <c r="K37" i="10" s="1"/>
  <c r="K40" i="10" s="1"/>
  <c r="K47" i="10"/>
  <c r="K51" i="10" s="1"/>
  <c r="O7" i="16"/>
  <c r="O9" i="16" s="1"/>
  <c r="N9" i="16"/>
  <c r="O7" i="21"/>
  <c r="O9" i="21" s="1"/>
  <c r="N9" i="21"/>
  <c r="O7" i="19"/>
  <c r="O9" i="19" s="1"/>
  <c r="N9" i="19"/>
  <c r="K22" i="10"/>
  <c r="K28" i="10"/>
  <c r="K29" i="10" s="1"/>
  <c r="K17" i="10"/>
  <c r="O7" i="9"/>
  <c r="O9" i="9" s="1"/>
  <c r="N9" i="9"/>
  <c r="M9" i="21"/>
  <c r="L23" i="20"/>
  <c r="M7" i="20"/>
  <c r="N7" i="20" s="1"/>
  <c r="L9" i="20"/>
  <c r="F17" i="15"/>
  <c r="D17" i="30" s="1"/>
  <c r="I12" i="16"/>
  <c r="M9" i="19"/>
  <c r="G44" i="6"/>
  <c r="G52" i="6" s="1"/>
  <c r="H17" i="6"/>
  <c r="G13" i="6"/>
  <c r="I15" i="6"/>
  <c r="H14" i="6"/>
  <c r="M7" i="17"/>
  <c r="L9" i="17"/>
  <c r="M9" i="16"/>
  <c r="L7" i="12"/>
  <c r="K9" i="12"/>
  <c r="M7" i="15"/>
  <c r="L9" i="15"/>
  <c r="M7" i="10"/>
  <c r="N7" i="10" s="1"/>
  <c r="L9" i="10"/>
  <c r="O7" i="5"/>
  <c r="O9" i="5" s="1"/>
  <c r="M9" i="9"/>
  <c r="K9" i="6"/>
  <c r="L7" i="6"/>
  <c r="N7" i="15" l="1"/>
  <c r="M9" i="33" s="1"/>
  <c r="L9" i="33"/>
  <c r="L11" i="33" s="1"/>
  <c r="K3" i="32"/>
  <c r="L9" i="14"/>
  <c r="M7" i="14"/>
  <c r="G19" i="17"/>
  <c r="E8" i="32"/>
  <c r="F16" i="15"/>
  <c r="F8" i="32"/>
  <c r="G16" i="15"/>
  <c r="N7" i="17"/>
  <c r="J9" i="30"/>
  <c r="K7" i="30"/>
  <c r="H101" i="10"/>
  <c r="H102" i="10" s="1"/>
  <c r="H17" i="17" s="1"/>
  <c r="H12" i="21" s="1"/>
  <c r="L44" i="12"/>
  <c r="G13" i="26"/>
  <c r="G14" i="26" s="1"/>
  <c r="J69" i="10"/>
  <c r="J11" i="17" s="1"/>
  <c r="I101" i="10"/>
  <c r="I102" i="10" s="1"/>
  <c r="I17" i="17" s="1"/>
  <c r="M9" i="26"/>
  <c r="N7" i="26"/>
  <c r="K14" i="21"/>
  <c r="H33" i="16"/>
  <c r="H15" i="14"/>
  <c r="H17" i="15" s="1"/>
  <c r="F17" i="30" s="1"/>
  <c r="I25" i="16"/>
  <c r="K18" i="10"/>
  <c r="L89" i="10"/>
  <c r="L90" i="10" s="1"/>
  <c r="L14" i="17" s="1"/>
  <c r="L81" i="10"/>
  <c r="L82" i="10" s="1"/>
  <c r="L13" i="17" s="1"/>
  <c r="L36" i="10"/>
  <c r="L37" i="10" s="1"/>
  <c r="L40" i="10" s="1"/>
  <c r="L47" i="10"/>
  <c r="L51" i="10" s="1"/>
  <c r="O7" i="15"/>
  <c r="N9" i="15"/>
  <c r="O7" i="20"/>
  <c r="O9" i="20" s="1"/>
  <c r="N9" i="20"/>
  <c r="L22" i="10"/>
  <c r="L28" i="10"/>
  <c r="L29" i="10" s="1"/>
  <c r="L17" i="10"/>
  <c r="O7" i="10"/>
  <c r="O9" i="10" s="1"/>
  <c r="N9" i="10"/>
  <c r="M23" i="20"/>
  <c r="M9" i="20"/>
  <c r="I14" i="6"/>
  <c r="J12" i="16"/>
  <c r="H11" i="6"/>
  <c r="J15" i="6"/>
  <c r="H13" i="6"/>
  <c r="I17" i="6"/>
  <c r="M9" i="17"/>
  <c r="I11" i="6"/>
  <c r="M7" i="12"/>
  <c r="M44" i="12" s="1"/>
  <c r="L9" i="12"/>
  <c r="L23" i="12"/>
  <c r="M9" i="15"/>
  <c r="M9" i="10"/>
  <c r="P7" i="5"/>
  <c r="P9" i="5" s="1"/>
  <c r="M7" i="6"/>
  <c r="L9" i="6"/>
  <c r="M11" i="33" l="1"/>
  <c r="O9" i="15"/>
  <c r="N9" i="33"/>
  <c r="N11" i="33" s="1"/>
  <c r="H6" i="32"/>
  <c r="H7" i="32" s="1"/>
  <c r="I71" i="10" s="1"/>
  <c r="N7" i="14"/>
  <c r="L3" i="32"/>
  <c r="M9" i="14"/>
  <c r="G6" i="32"/>
  <c r="N9" i="17"/>
  <c r="O7" i="17"/>
  <c r="L7" i="30"/>
  <c r="K9" i="30"/>
  <c r="J101" i="10"/>
  <c r="J102" i="10" s="1"/>
  <c r="J17" i="17" s="1"/>
  <c r="J12" i="21" s="1"/>
  <c r="H18" i="17"/>
  <c r="G17" i="32" s="1"/>
  <c r="I12" i="21"/>
  <c r="K69" i="10"/>
  <c r="K11" i="17" s="1"/>
  <c r="I18" i="17"/>
  <c r="H17" i="32" s="1"/>
  <c r="N9" i="26"/>
  <c r="O7" i="26"/>
  <c r="O9" i="26" s="1"/>
  <c r="L14" i="21"/>
  <c r="I33" i="16"/>
  <c r="I15" i="14"/>
  <c r="I17" i="15" s="1"/>
  <c r="G17" i="30" s="1"/>
  <c r="J25" i="16"/>
  <c r="L18" i="10"/>
  <c r="M89" i="10"/>
  <c r="M90" i="10" s="1"/>
  <c r="M14" i="17" s="1"/>
  <c r="M81" i="10"/>
  <c r="M82" i="10" s="1"/>
  <c r="M13" i="17" s="1"/>
  <c r="O81" i="10"/>
  <c r="O82" i="10" s="1"/>
  <c r="O13" i="17" s="1"/>
  <c r="O89" i="10"/>
  <c r="O90" i="10" s="1"/>
  <c r="O14" i="17" s="1"/>
  <c r="N89" i="10"/>
  <c r="N90" i="10" s="1"/>
  <c r="N14" i="17" s="1"/>
  <c r="N81" i="10"/>
  <c r="N82" i="10" s="1"/>
  <c r="N13" i="17" s="1"/>
  <c r="M36" i="10"/>
  <c r="M37" i="10" s="1"/>
  <c r="M40" i="10" s="1"/>
  <c r="M51" i="10"/>
  <c r="N36" i="10"/>
  <c r="N37" i="10" s="1"/>
  <c r="N40" i="10" s="1"/>
  <c r="N51" i="10"/>
  <c r="O36" i="10"/>
  <c r="O37" i="10" s="1"/>
  <c r="O40" i="10" s="1"/>
  <c r="O51" i="10"/>
  <c r="M9" i="12"/>
  <c r="N7" i="12"/>
  <c r="N44" i="12" s="1"/>
  <c r="N17" i="10"/>
  <c r="N22" i="10"/>
  <c r="N28" i="10"/>
  <c r="N29" i="10" s="1"/>
  <c r="M22" i="10"/>
  <c r="M28" i="10"/>
  <c r="M29" i="10" s="1"/>
  <c r="O17" i="10"/>
  <c r="O18" i="10" s="1"/>
  <c r="O22" i="10"/>
  <c r="O28" i="10"/>
  <c r="O29" i="10" s="1"/>
  <c r="M17" i="10"/>
  <c r="N23" i="20"/>
  <c r="O23" i="20" s="1"/>
  <c r="K12" i="16"/>
  <c r="H44" i="6"/>
  <c r="H52" i="6" s="1"/>
  <c r="K15" i="6"/>
  <c r="I13" i="6"/>
  <c r="J14" i="6"/>
  <c r="J17" i="6"/>
  <c r="I44" i="6"/>
  <c r="J11" i="6"/>
  <c r="M23" i="12"/>
  <c r="N7" i="6"/>
  <c r="N9" i="6" s="1"/>
  <c r="Q7" i="5"/>
  <c r="Q9" i="5" s="1"/>
  <c r="M9" i="6"/>
  <c r="J35" i="5"/>
  <c r="G22" i="5"/>
  <c r="H22" i="5"/>
  <c r="J18" i="17" l="1"/>
  <c r="I17" i="32" s="1"/>
  <c r="H19" i="17"/>
  <c r="M3" i="32"/>
  <c r="O7" i="14"/>
  <c r="N9" i="14"/>
  <c r="I6" i="32"/>
  <c r="I7" i="32" s="1"/>
  <c r="J71" i="10" s="1"/>
  <c r="I19" i="17"/>
  <c r="H8" i="32"/>
  <c r="I16" i="15"/>
  <c r="H13" i="26"/>
  <c r="H14" i="26" s="1"/>
  <c r="G7" i="32"/>
  <c r="H71" i="10" s="1"/>
  <c r="O9" i="17"/>
  <c r="L9" i="30"/>
  <c r="M7" i="30"/>
  <c r="M9" i="30" s="1"/>
  <c r="K101" i="10"/>
  <c r="K102" i="10" s="1"/>
  <c r="K17" i="17" s="1"/>
  <c r="K12" i="21" s="1"/>
  <c r="O69" i="10"/>
  <c r="O11" i="17" s="1"/>
  <c r="L69" i="10"/>
  <c r="L11" i="17" s="1"/>
  <c r="I13" i="26"/>
  <c r="I14" i="26" s="1"/>
  <c r="O14" i="21"/>
  <c r="N14" i="21"/>
  <c r="M14" i="21"/>
  <c r="J33" i="16"/>
  <c r="J15" i="14"/>
  <c r="J17" i="15" s="1"/>
  <c r="H17" i="30" s="1"/>
  <c r="K25" i="16"/>
  <c r="M18" i="10"/>
  <c r="N18" i="10"/>
  <c r="O7" i="12"/>
  <c r="O44" i="12" s="1"/>
  <c r="N9" i="12"/>
  <c r="L12" i="16"/>
  <c r="I52" i="6"/>
  <c r="L15" i="6"/>
  <c r="K17" i="6"/>
  <c r="K14" i="6"/>
  <c r="J13" i="6"/>
  <c r="J44" i="6"/>
  <c r="J52" i="6" s="1"/>
  <c r="K11" i="6"/>
  <c r="N23" i="12"/>
  <c r="G25" i="5"/>
  <c r="G26" i="5"/>
  <c r="H25" i="5"/>
  <c r="H26" i="5"/>
  <c r="J13" i="26" l="1"/>
  <c r="J14" i="26" s="1"/>
  <c r="J19" i="17"/>
  <c r="O9" i="14"/>
  <c r="N3" i="32"/>
  <c r="J6" i="32"/>
  <c r="I8" i="32"/>
  <c r="J16" i="15"/>
  <c r="G8" i="32"/>
  <c r="H16" i="15"/>
  <c r="K18" i="17"/>
  <c r="J17" i="32" s="1"/>
  <c r="L101" i="10"/>
  <c r="L102" i="10" s="1"/>
  <c r="L17" i="17" s="1"/>
  <c r="N69" i="10"/>
  <c r="N11" i="17" s="1"/>
  <c r="M69" i="10"/>
  <c r="M11" i="17" s="1"/>
  <c r="K33" i="16"/>
  <c r="K15" i="14"/>
  <c r="K17" i="15" s="1"/>
  <c r="I17" i="30" s="1"/>
  <c r="L25" i="16"/>
  <c r="O9" i="12"/>
  <c r="O23" i="12"/>
  <c r="O101" i="10"/>
  <c r="O102" i="10" s="1"/>
  <c r="O17" i="17" s="1"/>
  <c r="N12" i="16"/>
  <c r="M12" i="16"/>
  <c r="L17" i="6"/>
  <c r="N15" i="6"/>
  <c r="M15" i="6"/>
  <c r="K13" i="6"/>
  <c r="L14" i="6"/>
  <c r="K44" i="6"/>
  <c r="K52" i="6" s="1"/>
  <c r="C38" i="5"/>
  <c r="D38" i="5" s="1"/>
  <c r="C39" i="5"/>
  <c r="D39" i="5" s="1"/>
  <c r="K6" i="32" l="1"/>
  <c r="K7" i="32" s="1"/>
  <c r="L71" i="10" s="1"/>
  <c r="N6" i="32"/>
  <c r="N7" i="32" s="1"/>
  <c r="K19" i="17"/>
  <c r="K13" i="26"/>
  <c r="K14" i="26" s="1"/>
  <c r="J7" i="32"/>
  <c r="K71" i="10" s="1"/>
  <c r="L18" i="17"/>
  <c r="K17" i="32" s="1"/>
  <c r="L12" i="21"/>
  <c r="N101" i="10"/>
  <c r="N102" i="10" s="1"/>
  <c r="N17" i="17" s="1"/>
  <c r="N12" i="21" s="1"/>
  <c r="M101" i="10"/>
  <c r="M102" i="10" s="1"/>
  <c r="M17" i="17" s="1"/>
  <c r="O12" i="21"/>
  <c r="O18" i="17"/>
  <c r="N17" i="32" s="1"/>
  <c r="L33" i="16"/>
  <c r="L15" i="14"/>
  <c r="L17" i="15" s="1"/>
  <c r="J17" i="30" s="1"/>
  <c r="N25" i="16"/>
  <c r="M25" i="16"/>
  <c r="L11" i="6"/>
  <c r="L13" i="6"/>
  <c r="M17" i="6"/>
  <c r="M14" i="6"/>
  <c r="N17" i="6"/>
  <c r="N14" i="6"/>
  <c r="M11" i="6"/>
  <c r="C40" i="5"/>
  <c r="O16" i="15" l="1"/>
  <c r="O71" i="10"/>
  <c r="O19" i="17"/>
  <c r="M6" i="32"/>
  <c r="M7" i="32" s="1"/>
  <c r="L6" i="32"/>
  <c r="L19" i="17"/>
  <c r="J8" i="32"/>
  <c r="K16" i="15"/>
  <c r="K8" i="32"/>
  <c r="L16" i="15"/>
  <c r="L13" i="26"/>
  <c r="L14" i="26" s="1"/>
  <c r="N8" i="32"/>
  <c r="N18" i="17"/>
  <c r="M17" i="32" s="1"/>
  <c r="M12" i="21"/>
  <c r="M18" i="17"/>
  <c r="L17" i="32" s="1"/>
  <c r="O13" i="26"/>
  <c r="O14" i="26" s="1"/>
  <c r="N33" i="16"/>
  <c r="N15" i="14"/>
  <c r="M33" i="16"/>
  <c r="M15" i="14"/>
  <c r="M17" i="15" s="1"/>
  <c r="K17" i="30" s="1"/>
  <c r="L44" i="6"/>
  <c r="L52" i="6" s="1"/>
  <c r="N11" i="6"/>
  <c r="M13" i="6"/>
  <c r="N13" i="6"/>
  <c r="M44" i="6"/>
  <c r="N16" i="15" l="1"/>
  <c r="N71" i="10"/>
  <c r="N19" i="17"/>
  <c r="M8" i="32"/>
  <c r="M19" i="17"/>
  <c r="N13" i="26"/>
  <c r="N14" i="26" s="1"/>
  <c r="L7" i="32"/>
  <c r="M71" i="10" s="1"/>
  <c r="C6" i="32"/>
  <c r="M13" i="26"/>
  <c r="M14" i="26" s="1"/>
  <c r="N17" i="15"/>
  <c r="L17" i="30" s="1"/>
  <c r="O17" i="15"/>
  <c r="M17" i="30" s="1"/>
  <c r="M52" i="6"/>
  <c r="N44" i="6"/>
  <c r="N52" i="6" s="1"/>
  <c r="C7" i="32" l="1"/>
  <c r="C8" i="32" s="1"/>
  <c r="M16" i="15"/>
  <c r="L8" i="32"/>
  <c r="G35" i="5"/>
  <c r="D13" i="9" l="1"/>
  <c r="E10" i="9" s="1"/>
  <c r="D15" i="9"/>
  <c r="D16" i="9" s="1"/>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G21" i="6"/>
  <c r="G45" i="6" s="1"/>
  <c r="G49" i="6" s="1"/>
  <c r="J45" i="6" l="1"/>
  <c r="J49" i="6" s="1"/>
  <c r="E30" i="15" l="1"/>
  <c r="F16" i="26" l="1"/>
  <c r="F17" i="26" s="1"/>
  <c r="F19" i="26" s="1"/>
  <c r="F42" i="17"/>
  <c r="F11" i="21"/>
  <c r="F13" i="21" s="1"/>
  <c r="F18" i="16"/>
  <c r="F28" i="16" s="1"/>
  <c r="F30" i="16" s="1"/>
  <c r="F16" i="21" l="1"/>
  <c r="F17" i="21"/>
  <c r="F18" i="21" s="1"/>
  <c r="F15" i="21"/>
  <c r="F20" i="26"/>
  <c r="F33" i="14"/>
  <c r="F32" i="16"/>
  <c r="F26" i="15" l="1"/>
  <c r="D15" i="30" s="1"/>
  <c r="F23" i="26"/>
  <c r="G11" i="26" s="1"/>
  <c r="F72" i="10"/>
  <c r="F42" i="21"/>
  <c r="F34" i="16"/>
  <c r="F21" i="26"/>
  <c r="F27" i="26" l="1"/>
  <c r="F43" i="17"/>
  <c r="F47" i="17" s="1"/>
  <c r="F35" i="16"/>
  <c r="F14" i="20" s="1"/>
  <c r="F37" i="16"/>
  <c r="D20" i="8" s="1"/>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28" i="16" s="1"/>
  <c r="G30" i="16" s="1"/>
  <c r="H18" i="16"/>
  <c r="H28" i="16" s="1"/>
  <c r="H30" i="16" s="1"/>
  <c r="I18" i="16"/>
  <c r="I28" i="16" s="1"/>
  <c r="I30" i="16" s="1"/>
  <c r="I33" i="14" s="1"/>
  <c r="J18" i="16"/>
  <c r="J28" i="16" s="1"/>
  <c r="J30" i="16" s="1"/>
  <c r="K18" i="16"/>
  <c r="K28" i="16" s="1"/>
  <c r="K30" i="16" s="1"/>
  <c r="L18" i="16"/>
  <c r="L28" i="16" s="1"/>
  <c r="L30" i="16" s="1"/>
  <c r="M18" i="16"/>
  <c r="M28" i="16" s="1"/>
  <c r="M30" i="16" s="1"/>
  <c r="M33" i="14" s="1"/>
  <c r="N18" i="16"/>
  <c r="N28" i="16" s="1"/>
  <c r="N30" i="16" s="1"/>
  <c r="O18" i="16"/>
  <c r="O28" i="16" s="1"/>
  <c r="O30" i="16" s="1"/>
  <c r="H72" i="10" l="1"/>
  <c r="N50" i="17"/>
  <c r="N28" i="21" s="1"/>
  <c r="I50" i="17"/>
  <c r="I28" i="21" s="1"/>
  <c r="J15" i="21"/>
  <c r="J17" i="21"/>
  <c r="J18" i="21" s="1"/>
  <c r="J16" i="21"/>
  <c r="M50" i="17"/>
  <c r="M28" i="21" s="1"/>
  <c r="J50" i="17"/>
  <c r="J28" i="21" s="1"/>
  <c r="J19" i="26"/>
  <c r="F22" i="21"/>
  <c r="O50" i="17"/>
  <c r="O28" i="21" s="1"/>
  <c r="F38" i="16"/>
  <c r="F39" i="16" s="1"/>
  <c r="F40" i="16" s="1"/>
  <c r="F24" i="17" s="1"/>
  <c r="O19" i="26"/>
  <c r="G19" i="26"/>
  <c r="G20" i="26" s="1"/>
  <c r="N19" i="26"/>
  <c r="M15" i="21"/>
  <c r="M16" i="21"/>
  <c r="M17" i="21"/>
  <c r="M18" i="21" s="1"/>
  <c r="I16" i="21"/>
  <c r="K50" i="17"/>
  <c r="K28" i="21" s="1"/>
  <c r="I17" i="21"/>
  <c r="I18" i="21" s="1"/>
  <c r="N17" i="21"/>
  <c r="N18" i="21" s="1"/>
  <c r="N16" i="21"/>
  <c r="H33" i="14"/>
  <c r="H32" i="16"/>
  <c r="H42" i="21" s="1"/>
  <c r="L15" i="21"/>
  <c r="L17" i="21"/>
  <c r="L18" i="21" s="1"/>
  <c r="L16" i="21"/>
  <c r="H17" i="21"/>
  <c r="H18" i="21" s="1"/>
  <c r="H15" i="21"/>
  <c r="H16" i="21"/>
  <c r="L33" i="14"/>
  <c r="L32" i="16"/>
  <c r="L42" i="21" s="1"/>
  <c r="M19" i="26"/>
  <c r="O17" i="21"/>
  <c r="O18" i="21" s="1"/>
  <c r="K17" i="21"/>
  <c r="K18" i="21" s="1"/>
  <c r="G17" i="21"/>
  <c r="G18" i="21" s="1"/>
  <c r="L50" i="17"/>
  <c r="L28" i="21" s="1"/>
  <c r="H50" i="17"/>
  <c r="H28" i="21" s="1"/>
  <c r="O16" i="21"/>
  <c r="K16" i="21"/>
  <c r="G16" i="21"/>
  <c r="O33" i="14"/>
  <c r="O32" i="16"/>
  <c r="O42" i="21" s="1"/>
  <c r="K33" i="14"/>
  <c r="K32" i="16"/>
  <c r="K42" i="21" s="1"/>
  <c r="G33" i="14"/>
  <c r="G32" i="16"/>
  <c r="G42" i="21" s="1"/>
  <c r="J33" i="14"/>
  <c r="J32" i="16"/>
  <c r="J42" i="21" s="1"/>
  <c r="N33" i="14"/>
  <c r="N32" i="16"/>
  <c r="N42" i="21" s="1"/>
  <c r="M32" i="16"/>
  <c r="M42" i="21" s="1"/>
  <c r="I32" i="16"/>
  <c r="I42" i="21" s="1"/>
  <c r="J72" i="10" l="1"/>
  <c r="J26" i="15"/>
  <c r="H15" i="30" s="1"/>
  <c r="N26" i="15"/>
  <c r="L15" i="30" s="1"/>
  <c r="G26" i="15"/>
  <c r="E15" i="30" s="1"/>
  <c r="L72" i="10"/>
  <c r="M26" i="15"/>
  <c r="K15" i="30" s="1"/>
  <c r="I26" i="15"/>
  <c r="G15" i="30" s="1"/>
  <c r="K72" i="10"/>
  <c r="N72" i="10"/>
  <c r="F17" i="14"/>
  <c r="H34" i="16"/>
  <c r="H37" i="16" s="1"/>
  <c r="H38" i="16" s="1"/>
  <c r="H39" i="16" s="1"/>
  <c r="H26" i="15"/>
  <c r="F15" i="30" s="1"/>
  <c r="G23" i="26"/>
  <c r="H11" i="26" s="1"/>
  <c r="G72" i="10"/>
  <c r="L26" i="15"/>
  <c r="J15" i="30" s="1"/>
  <c r="O72" i="10"/>
  <c r="M72" i="10"/>
  <c r="F15" i="19"/>
  <c r="F12" i="19"/>
  <c r="L34" i="16"/>
  <c r="I72" i="10"/>
  <c r="G21" i="26"/>
  <c r="I34" i="16"/>
  <c r="J34" i="16"/>
  <c r="K34" i="16"/>
  <c r="M34" i="16"/>
  <c r="K26" i="15"/>
  <c r="I15" i="30" s="1"/>
  <c r="N34" i="16"/>
  <c r="G34" i="16"/>
  <c r="O34" i="16"/>
  <c r="O26" i="15"/>
  <c r="M15" i="30" s="1"/>
  <c r="F14" i="15" l="1"/>
  <c r="D31" i="30" s="1"/>
  <c r="H35" i="16"/>
  <c r="H14" i="20" s="1"/>
  <c r="F29" i="21"/>
  <c r="G27" i="26"/>
  <c r="G43" i="17"/>
  <c r="L35" i="16"/>
  <c r="L14" i="20" s="1"/>
  <c r="L37" i="16"/>
  <c r="L38" i="16" s="1"/>
  <c r="L39" i="16" s="1"/>
  <c r="L17" i="14" s="1"/>
  <c r="H17" i="14"/>
  <c r="H40" i="16"/>
  <c r="H24" i="17" s="1"/>
  <c r="H20" i="26"/>
  <c r="G37" i="16"/>
  <c r="G38" i="16" s="1"/>
  <c r="G39" i="16" s="1"/>
  <c r="G35" i="16"/>
  <c r="G14" i="20" s="1"/>
  <c r="M35" i="16"/>
  <c r="M14" i="20" s="1"/>
  <c r="M37" i="16"/>
  <c r="M38" i="16" s="1"/>
  <c r="M39" i="16" s="1"/>
  <c r="K37" i="16"/>
  <c r="K38" i="16" s="1"/>
  <c r="K39" i="16" s="1"/>
  <c r="K35" i="16"/>
  <c r="K14" i="20" s="1"/>
  <c r="I35" i="16"/>
  <c r="I14" i="20" s="1"/>
  <c r="I37" i="16"/>
  <c r="I38" i="16" s="1"/>
  <c r="I39" i="16" s="1"/>
  <c r="F43" i="21"/>
  <c r="O37" i="16"/>
  <c r="O38" i="16" s="1"/>
  <c r="O39" i="16" s="1"/>
  <c r="O35" i="16"/>
  <c r="O14" i="20" s="1"/>
  <c r="N35" i="16"/>
  <c r="N14" i="20" s="1"/>
  <c r="N37" i="16"/>
  <c r="N38" i="16" s="1"/>
  <c r="N39" i="16" s="1"/>
  <c r="J35" i="16"/>
  <c r="J14" i="20" s="1"/>
  <c r="J37" i="16"/>
  <c r="J38" i="16" s="1"/>
  <c r="J39" i="16" s="1"/>
  <c r="G47" i="17" l="1"/>
  <c r="G22" i="21" s="1"/>
  <c r="L40" i="16"/>
  <c r="L24" i="17" s="1"/>
  <c r="L15" i="19" s="1"/>
  <c r="H21" i="26"/>
  <c r="N17" i="14"/>
  <c r="N40" i="16"/>
  <c r="N24" i="17" s="1"/>
  <c r="J17" i="14"/>
  <c r="J40" i="16"/>
  <c r="J24" i="17" s="1"/>
  <c r="K17" i="14"/>
  <c r="K40" i="16"/>
  <c r="K24" i="17" s="1"/>
  <c r="H15" i="19"/>
  <c r="H12" i="19"/>
  <c r="G17" i="14"/>
  <c r="G40" i="16"/>
  <c r="G24" i="17" s="1"/>
  <c r="I17" i="14"/>
  <c r="I40" i="16"/>
  <c r="I24" i="17" s="1"/>
  <c r="O17" i="14"/>
  <c r="O40" i="16"/>
  <c r="O24" i="17" s="1"/>
  <c r="H23" i="26"/>
  <c r="M17" i="14"/>
  <c r="M40" i="16"/>
  <c r="M24" i="17" s="1"/>
  <c r="H43" i="17" l="1"/>
  <c r="L12" i="19"/>
  <c r="J12" i="19"/>
  <c r="J15" i="19"/>
  <c r="O15" i="19"/>
  <c r="O17" i="19" s="1"/>
  <c r="O12" i="19"/>
  <c r="O25" i="17"/>
  <c r="M14" i="30" s="1"/>
  <c r="M15" i="19"/>
  <c r="M12" i="19"/>
  <c r="G15" i="19"/>
  <c r="G12" i="19"/>
  <c r="N12" i="19"/>
  <c r="N15" i="19"/>
  <c r="N17" i="19" s="1"/>
  <c r="N25" i="17"/>
  <c r="L14" i="30" s="1"/>
  <c r="I15" i="19"/>
  <c r="I12" i="19"/>
  <c r="K15" i="19"/>
  <c r="K12" i="19"/>
  <c r="I11" i="26"/>
  <c r="H27" i="26"/>
  <c r="H47" i="17" l="1"/>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E18" i="32" l="1"/>
  <c r="E19" i="32"/>
  <c r="F22" i="15" l="1"/>
  <c r="D16" i="30" s="1"/>
  <c r="C16" i="32"/>
  <c r="E20" i="32"/>
  <c r="G18" i="32"/>
  <c r="G19" i="32"/>
  <c r="I18" i="32"/>
  <c r="I19" i="32"/>
  <c r="M18" i="32"/>
  <c r="M19" i="32"/>
  <c r="N18" i="32"/>
  <c r="N19" i="32"/>
  <c r="J19" i="32"/>
  <c r="J18" i="32"/>
  <c r="F18" i="32"/>
  <c r="F19" i="32"/>
  <c r="K18" i="32"/>
  <c r="K19" i="32"/>
  <c r="L18" i="32"/>
  <c r="L19" i="32"/>
  <c r="H19" i="32"/>
  <c r="H18" i="32"/>
  <c r="L22" i="15" l="1"/>
  <c r="J16" i="30" s="1"/>
  <c r="H22" i="15"/>
  <c r="F16" i="30" s="1"/>
  <c r="I22" i="15"/>
  <c r="G16" i="30" s="1"/>
  <c r="K22" i="15"/>
  <c r="I16" i="30" s="1"/>
  <c r="N22" i="15"/>
  <c r="L16" i="30" s="1"/>
  <c r="M22" i="15"/>
  <c r="K16" i="30" s="1"/>
  <c r="G22" i="15"/>
  <c r="E16" i="30" s="1"/>
  <c r="O22" i="15"/>
  <c r="M16" i="30" s="1"/>
  <c r="J22" i="15"/>
  <c r="H16" i="30" s="1"/>
  <c r="L20" i="32"/>
  <c r="F20" i="32"/>
  <c r="K20" i="32"/>
  <c r="M20" i="32"/>
  <c r="I20" i="32"/>
  <c r="H20" i="32"/>
  <c r="J20" i="32"/>
  <c r="N20" i="32"/>
  <c r="G20" i="32"/>
  <c r="C11" i="32" l="1"/>
  <c r="C12" i="32"/>
  <c r="L32" i="30"/>
  <c r="M32" i="30"/>
  <c r="C32" i="30"/>
  <c r="E11" i="14"/>
  <c r="F11" i="14"/>
  <c r="G11" i="14"/>
  <c r="H11" i="14"/>
  <c r="I11" i="14"/>
  <c r="J11" i="14"/>
  <c r="K11" i="14"/>
  <c r="L11" i="14"/>
  <c r="M11" i="14"/>
  <c r="N11" i="14"/>
  <c r="O11" i="14"/>
  <c r="F12" i="14"/>
  <c r="G12" i="14"/>
  <c r="H12" i="14"/>
  <c r="I12" i="14"/>
  <c r="J12" i="14"/>
  <c r="K12" i="14"/>
  <c r="L12" i="14"/>
  <c r="M12" i="14"/>
  <c r="N12" i="14"/>
  <c r="O12" i="14"/>
  <c r="E13" i="14"/>
  <c r="F13" i="14"/>
  <c r="G13" i="14"/>
  <c r="H13" i="14"/>
  <c r="I13" i="14"/>
  <c r="J13" i="14"/>
  <c r="K13" i="14"/>
  <c r="L13" i="14"/>
  <c r="M13" i="14"/>
  <c r="N13" i="14"/>
  <c r="O13" i="14"/>
  <c r="E16" i="14"/>
  <c r="F16" i="14"/>
  <c r="G16" i="14"/>
  <c r="H16" i="14"/>
  <c r="I16" i="14"/>
  <c r="J16" i="14"/>
  <c r="K16" i="14"/>
  <c r="L16" i="14"/>
  <c r="E18" i="14"/>
  <c r="F18" i="14"/>
  <c r="G18" i="14"/>
  <c r="H18" i="14"/>
  <c r="I18" i="14"/>
  <c r="J18" i="14"/>
  <c r="K18" i="14"/>
  <c r="L18" i="14"/>
  <c r="M18" i="14"/>
  <c r="N18" i="14"/>
  <c r="O18" i="14"/>
  <c r="E21" i="14"/>
  <c r="F21" i="14"/>
  <c r="G21" i="14"/>
  <c r="H21" i="14"/>
  <c r="I21" i="14"/>
  <c r="J21" i="14"/>
  <c r="K21" i="14"/>
  <c r="L21" i="14"/>
  <c r="M21" i="14"/>
  <c r="N21" i="14"/>
  <c r="O21" i="14"/>
  <c r="E22" i="14"/>
  <c r="F22" i="14"/>
  <c r="G22" i="14"/>
  <c r="H22" i="14"/>
  <c r="I22" i="14"/>
  <c r="J22" i="14"/>
  <c r="K22" i="14"/>
  <c r="L22" i="14"/>
  <c r="M22" i="14"/>
  <c r="N22" i="14"/>
  <c r="O22" i="14"/>
  <c r="E23" i="14"/>
  <c r="F23" i="14"/>
  <c r="G23" i="14"/>
  <c r="H23" i="14"/>
  <c r="I23" i="14"/>
  <c r="J23" i="14"/>
  <c r="K23" i="14"/>
  <c r="L23" i="14"/>
  <c r="M23" i="14"/>
  <c r="N23" i="14"/>
  <c r="O23" i="14"/>
  <c r="E24" i="14"/>
  <c r="F24" i="14"/>
  <c r="G24" i="14"/>
  <c r="H24" i="14"/>
  <c r="I24" i="14"/>
  <c r="J24" i="14"/>
  <c r="K24" i="14"/>
  <c r="L24" i="14"/>
  <c r="M24" i="14"/>
  <c r="N24" i="14"/>
  <c r="O24" i="14"/>
  <c r="E25" i="14"/>
  <c r="F25" i="14"/>
  <c r="G25" i="14"/>
  <c r="H25" i="14"/>
  <c r="I25" i="14"/>
  <c r="J25" i="14"/>
  <c r="K25" i="14"/>
  <c r="L25" i="14"/>
  <c r="M25" i="14"/>
  <c r="N25" i="14"/>
  <c r="O25" i="14"/>
  <c r="E26" i="14"/>
  <c r="F26" i="14"/>
  <c r="G26" i="14"/>
  <c r="H26" i="14"/>
  <c r="I26" i="14"/>
  <c r="J26" i="14"/>
  <c r="K26" i="14"/>
  <c r="L26" i="14"/>
  <c r="M26" i="14"/>
  <c r="N26" i="14"/>
  <c r="O26" i="14"/>
  <c r="F27" i="14"/>
  <c r="G27" i="14"/>
  <c r="H27" i="14"/>
  <c r="I27" i="14"/>
  <c r="J27" i="14"/>
  <c r="K27" i="14"/>
  <c r="L27" i="14"/>
  <c r="M27" i="14"/>
  <c r="N27" i="14"/>
  <c r="O27" i="14"/>
  <c r="E28" i="14"/>
  <c r="F28" i="14"/>
  <c r="G28" i="14"/>
  <c r="H28" i="14"/>
  <c r="I28" i="14"/>
  <c r="J28" i="14"/>
  <c r="K28" i="14"/>
  <c r="L28" i="14"/>
  <c r="M28" i="14"/>
  <c r="N28" i="14"/>
  <c r="O28" i="14"/>
  <c r="F29" i="14"/>
  <c r="G29" i="14"/>
  <c r="H29" i="14"/>
  <c r="I29" i="14"/>
  <c r="J29" i="14"/>
  <c r="K29" i="14"/>
  <c r="L29" i="14"/>
  <c r="M29" i="14"/>
  <c r="N29" i="14"/>
  <c r="O29" i="14"/>
  <c r="E30" i="14"/>
  <c r="F30" i="14"/>
  <c r="G30" i="14"/>
  <c r="E34" i="14"/>
  <c r="F34" i="14"/>
  <c r="G34" i="14"/>
  <c r="H34" i="14"/>
  <c r="I34" i="14"/>
  <c r="J34" i="14"/>
  <c r="K34" i="14"/>
  <c r="L34" i="14"/>
  <c r="M34" i="14"/>
  <c r="N34" i="14"/>
  <c r="O34" i="14"/>
  <c r="E36" i="14"/>
  <c r="F36" i="14"/>
  <c r="G36" i="14"/>
  <c r="H36" i="14"/>
  <c r="I36" i="14"/>
  <c r="J36" i="14"/>
  <c r="K36" i="14"/>
  <c r="L36" i="14"/>
  <c r="M36" i="14"/>
  <c r="N36" i="14"/>
  <c r="O36" i="14"/>
  <c r="E38" i="14"/>
  <c r="F38" i="14"/>
  <c r="G38" i="14"/>
  <c r="H38" i="14"/>
  <c r="I38" i="14"/>
  <c r="J38" i="14"/>
  <c r="K38" i="14"/>
  <c r="L38" i="14"/>
  <c r="M38" i="14"/>
  <c r="N38" i="14"/>
  <c r="O38" i="14"/>
  <c r="D12" i="30"/>
  <c r="E12" i="30"/>
  <c r="F12" i="30"/>
  <c r="G12" i="30"/>
  <c r="H12" i="30"/>
  <c r="I12" i="30"/>
  <c r="J12" i="30"/>
  <c r="K12" i="30"/>
  <c r="L12" i="30"/>
  <c r="M12" i="30"/>
  <c r="D13" i="30"/>
  <c r="E13" i="30"/>
  <c r="F13" i="30"/>
  <c r="G13" i="30"/>
  <c r="H13" i="30"/>
  <c r="I13" i="30"/>
  <c r="J13" i="30"/>
  <c r="K13" i="30"/>
  <c r="L13" i="30"/>
  <c r="M13" i="30"/>
  <c r="D14" i="30"/>
  <c r="E14" i="30"/>
  <c r="F14" i="30"/>
  <c r="G14" i="30"/>
  <c r="H14" i="30"/>
  <c r="I14" i="30"/>
  <c r="J14" i="30"/>
  <c r="K14" i="30"/>
  <c r="C16" i="30"/>
  <c r="C18" i="30"/>
  <c r="D18" i="30"/>
  <c r="E18" i="30"/>
  <c r="F18" i="30"/>
  <c r="G18" i="30"/>
  <c r="H18" i="30"/>
  <c r="I18" i="30"/>
  <c r="J18" i="30"/>
  <c r="K18" i="30"/>
  <c r="L18" i="30"/>
  <c r="M18" i="30"/>
  <c r="C19" i="30"/>
  <c r="D19" i="30"/>
  <c r="E19" i="30"/>
  <c r="F19" i="30"/>
  <c r="G19" i="30"/>
  <c r="H19" i="30"/>
  <c r="I19" i="30"/>
  <c r="J19" i="30"/>
  <c r="K19" i="30"/>
  <c r="L19" i="30"/>
  <c r="M19" i="30"/>
  <c r="D20" i="30"/>
  <c r="E20" i="30"/>
  <c r="F20" i="30"/>
  <c r="G20" i="30"/>
  <c r="H20" i="30"/>
  <c r="I20" i="30"/>
  <c r="J20" i="30"/>
  <c r="K20" i="30"/>
  <c r="L20" i="30"/>
  <c r="M20" i="30"/>
  <c r="C21" i="30"/>
  <c r="D21" i="30"/>
  <c r="E21" i="30"/>
  <c r="F21" i="30"/>
  <c r="G21" i="30"/>
  <c r="H21" i="30"/>
  <c r="I21" i="30"/>
  <c r="J21" i="30"/>
  <c r="K21" i="30"/>
  <c r="L21" i="30"/>
  <c r="M21" i="30"/>
  <c r="C24" i="30"/>
  <c r="D24" i="30"/>
  <c r="E24" i="30"/>
  <c r="F24" i="30"/>
  <c r="G24" i="30"/>
  <c r="H24" i="30"/>
  <c r="I24" i="30"/>
  <c r="J24" i="30"/>
  <c r="K24" i="30"/>
  <c r="L24" i="30"/>
  <c r="M24" i="30"/>
  <c r="C26" i="30"/>
  <c r="D26" i="30"/>
  <c r="E26" i="30"/>
  <c r="F26" i="30"/>
  <c r="G26" i="30"/>
  <c r="H26" i="30"/>
  <c r="I26" i="30"/>
  <c r="J26" i="30"/>
  <c r="K26" i="30"/>
  <c r="L26" i="30"/>
  <c r="M26" i="30"/>
  <c r="C29" i="30"/>
  <c r="D29" i="30"/>
  <c r="E29" i="30"/>
  <c r="F29" i="30"/>
  <c r="G29" i="30"/>
  <c r="H29" i="30"/>
  <c r="I29" i="30"/>
  <c r="J29" i="30"/>
  <c r="K29" i="30"/>
  <c r="L29" i="30"/>
  <c r="M29" i="30"/>
  <c r="C30" i="30"/>
  <c r="D30" i="30"/>
  <c r="E30" i="30"/>
  <c r="F30" i="30"/>
  <c r="G30" i="30"/>
  <c r="H30" i="30"/>
  <c r="I30" i="30"/>
  <c r="J30" i="30"/>
  <c r="K30" i="30"/>
  <c r="D32" i="30"/>
  <c r="E32" i="30"/>
  <c r="F32" i="30"/>
  <c r="G32" i="30"/>
  <c r="H32" i="30"/>
  <c r="I32" i="30"/>
  <c r="J32" i="30"/>
  <c r="K32" i="30"/>
  <c r="C33" i="30"/>
  <c r="D33" i="30"/>
  <c r="E33" i="30"/>
  <c r="F33" i="30"/>
  <c r="G33" i="30"/>
  <c r="H33" i="30"/>
  <c r="I33" i="30"/>
  <c r="J33" i="30"/>
  <c r="K33" i="30"/>
  <c r="L33" i="30"/>
  <c r="M33" i="30"/>
  <c r="C35" i="30"/>
  <c r="D35" i="30"/>
  <c r="E35" i="30"/>
  <c r="F35" i="30"/>
  <c r="G35" i="30"/>
  <c r="H35" i="30"/>
  <c r="I35" i="30"/>
  <c r="J35" i="30"/>
  <c r="K35" i="30"/>
  <c r="L35" i="30"/>
  <c r="M35" i="30"/>
  <c r="D36" i="30"/>
  <c r="E36" i="30"/>
  <c r="F36" i="30"/>
  <c r="G36" i="30"/>
  <c r="H36" i="30"/>
  <c r="I36" i="30"/>
  <c r="J36" i="30"/>
  <c r="K36" i="30"/>
  <c r="L36" i="30"/>
  <c r="M36" i="30"/>
  <c r="C37" i="30"/>
  <c r="D37" i="30"/>
  <c r="E37" i="30"/>
  <c r="F37" i="30"/>
  <c r="G37" i="30"/>
  <c r="H37" i="30"/>
  <c r="I37" i="30"/>
  <c r="J37" i="30"/>
  <c r="K37" i="30"/>
  <c r="L37" i="30"/>
  <c r="M37"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E12" i="15"/>
  <c r="F12" i="15"/>
  <c r="G12" i="15"/>
  <c r="H12" i="15"/>
  <c r="I12" i="15"/>
  <c r="J12" i="15"/>
  <c r="K12" i="15"/>
  <c r="L12" i="15"/>
  <c r="M12" i="15"/>
  <c r="N12" i="15"/>
  <c r="O12" i="15"/>
  <c r="E13" i="15"/>
  <c r="E18" i="15"/>
  <c r="F18" i="15"/>
  <c r="G18" i="15"/>
  <c r="H18" i="15"/>
  <c r="I18" i="15"/>
  <c r="J18" i="15"/>
  <c r="K18" i="15"/>
  <c r="L18" i="15"/>
  <c r="M18" i="15"/>
  <c r="N18" i="15"/>
  <c r="O18" i="15"/>
  <c r="E21" i="15"/>
  <c r="F21" i="15"/>
  <c r="G21" i="15"/>
  <c r="H21" i="15"/>
  <c r="I21" i="15"/>
  <c r="J21" i="15"/>
  <c r="K21" i="15"/>
  <c r="L21" i="15"/>
  <c r="M21" i="15"/>
  <c r="N21" i="15"/>
  <c r="O21" i="15"/>
  <c r="E22" i="15"/>
  <c r="E23" i="15"/>
  <c r="F23" i="15"/>
  <c r="G23" i="15"/>
  <c r="H23" i="15"/>
  <c r="I23" i="15"/>
  <c r="J23" i="15"/>
  <c r="K23" i="15"/>
  <c r="L23" i="15"/>
  <c r="M23" i="15"/>
  <c r="N23" i="15"/>
  <c r="O23" i="15"/>
  <c r="F25" i="15"/>
  <c r="G25" i="15"/>
  <c r="H25" i="15"/>
  <c r="I25" i="15"/>
  <c r="J25" i="15"/>
  <c r="K25" i="15"/>
  <c r="L25" i="15"/>
  <c r="M25" i="15"/>
  <c r="E28" i="15"/>
  <c r="F28" i="15"/>
  <c r="G28" i="15"/>
  <c r="H28" i="15"/>
  <c r="I28" i="15"/>
  <c r="J28" i="15"/>
  <c r="K28" i="15"/>
  <c r="L28" i="15"/>
  <c r="M28" i="15"/>
  <c r="N28" i="15"/>
  <c r="O28" i="15"/>
  <c r="F30" i="15"/>
  <c r="G30" i="15"/>
  <c r="H30" i="15"/>
  <c r="I30" i="15"/>
  <c r="J30" i="15"/>
  <c r="K30" i="15"/>
  <c r="L30" i="15"/>
  <c r="M30" i="15"/>
  <c r="N30" i="15"/>
  <c r="O30" i="15"/>
  <c r="E31" i="15"/>
  <c r="F31" i="15"/>
  <c r="G31" i="15"/>
  <c r="H31" i="15"/>
  <c r="I31" i="15"/>
  <c r="J31" i="15"/>
  <c r="K31" i="15"/>
  <c r="L31" i="15"/>
  <c r="M31" i="15"/>
  <c r="N31" i="15"/>
  <c r="O31" i="15"/>
  <c r="E32" i="15"/>
  <c r="F32" i="15"/>
  <c r="G32" i="15"/>
  <c r="H32" i="15"/>
  <c r="I32" i="15"/>
  <c r="J32" i="15"/>
  <c r="K32" i="15"/>
  <c r="L32" i="15"/>
  <c r="M32" i="15"/>
  <c r="N32" i="15"/>
  <c r="O32" i="15"/>
  <c r="C13" i="32"/>
  <c r="D13" i="32"/>
  <c r="C18" i="32"/>
  <c r="D18" i="32"/>
  <c r="C19" i="32"/>
  <c r="D19" i="32"/>
  <c r="C20" i="32"/>
  <c r="D20" i="32"/>
  <c r="C22" i="32"/>
  <c r="D22" i="32"/>
  <c r="E22" i="32"/>
  <c r="F22" i="32"/>
  <c r="G22" i="32"/>
  <c r="H22" i="32"/>
  <c r="I22" i="32"/>
  <c r="J22" i="32"/>
  <c r="K22" i="32"/>
  <c r="L22" i="32"/>
  <c r="M22" i="32"/>
  <c r="N22" i="32"/>
  <c r="F10" i="9"/>
  <c r="G10" i="9"/>
  <c r="H10" i="9"/>
  <c r="I10" i="9"/>
  <c r="J10" i="9"/>
  <c r="K10" i="9"/>
  <c r="L10" i="9"/>
  <c r="M10" i="9"/>
  <c r="N10" i="9"/>
  <c r="O10" i="9"/>
  <c r="E11" i="9"/>
  <c r="F12" i="9"/>
  <c r="G12" i="9"/>
  <c r="H12" i="9"/>
  <c r="I12" i="9"/>
  <c r="J12" i="9"/>
  <c r="K12" i="9"/>
  <c r="L12" i="9"/>
  <c r="M12" i="9"/>
  <c r="E13" i="9"/>
  <c r="F13" i="9"/>
  <c r="G13" i="9"/>
  <c r="H13" i="9"/>
  <c r="I13" i="9"/>
  <c r="J13" i="9"/>
  <c r="K13" i="9"/>
  <c r="L13" i="9"/>
  <c r="M13" i="9"/>
  <c r="N13" i="9"/>
  <c r="O13" i="9"/>
  <c r="E14" i="9"/>
  <c r="F14" i="9"/>
  <c r="G14" i="9"/>
  <c r="H14" i="9"/>
  <c r="I14" i="9"/>
  <c r="J14" i="9"/>
  <c r="K14" i="9"/>
  <c r="L14" i="9"/>
  <c r="M14" i="9"/>
  <c r="E15"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D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D138" i="9"/>
  <c r="E138" i="9"/>
  <c r="F138" i="9"/>
  <c r="C139" i="9"/>
  <c r="D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E15" i="20"/>
  <c r="F15" i="20"/>
  <c r="G15" i="20"/>
  <c r="H15" i="20"/>
  <c r="I15" i="20"/>
  <c r="J15" i="20"/>
  <c r="K15" i="20"/>
  <c r="L15" i="20"/>
  <c r="M15" i="20"/>
  <c r="N15" i="20"/>
  <c r="O15" i="20"/>
  <c r="E16" i="20"/>
  <c r="F16" i="20"/>
  <c r="G16" i="20"/>
  <c r="H16" i="20"/>
  <c r="I16" i="20"/>
  <c r="J16" i="20"/>
  <c r="K16" i="20"/>
  <c r="L16" i="20"/>
  <c r="M16" i="20"/>
  <c r="N16" i="20"/>
  <c r="O16" i="20"/>
  <c r="D18" i="20"/>
  <c r="D20" i="20"/>
  <c r="E24" i="20"/>
  <c r="F24" i="20"/>
  <c r="G24" i="20"/>
  <c r="H24" i="20"/>
  <c r="I24" i="20"/>
  <c r="J24" i="20"/>
  <c r="K24" i="20"/>
  <c r="L24" i="20"/>
  <c r="M24" i="20"/>
  <c r="N24" i="20"/>
  <c r="O24" i="20"/>
  <c r="E25" i="20"/>
  <c r="F25" i="20"/>
  <c r="G25" i="20"/>
  <c r="H25" i="20"/>
  <c r="I25" i="20"/>
  <c r="J25" i="20"/>
  <c r="K25" i="20"/>
  <c r="L25" i="20"/>
  <c r="M25" i="20"/>
  <c r="N25" i="20"/>
  <c r="O25" i="20"/>
  <c r="O26" i="20"/>
  <c r="O27" i="20"/>
  <c r="E28" i="20"/>
  <c r="F28" i="20"/>
  <c r="G28" i="20"/>
  <c r="H28" i="20"/>
  <c r="I28" i="20"/>
  <c r="J28" i="20"/>
  <c r="K28" i="20"/>
  <c r="L28" i="20"/>
  <c r="M28" i="20"/>
  <c r="N28" i="20"/>
  <c r="O28"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H35" i="5"/>
  <c r="D15" i="8"/>
  <c r="D16" i="8"/>
  <c r="D19" i="8"/>
  <c r="D21" i="8"/>
  <c r="D25" i="8"/>
  <c r="D26" i="8"/>
  <c r="D27" i="8"/>
</calcChain>
</file>

<file path=xl/comments1.xml><?xml version="1.0" encoding="utf-8"?>
<comments xmlns="http://schemas.openxmlformats.org/spreadsheetml/2006/main">
  <authors>
    <author>Gaurav Kumar</author>
    <author>Author</author>
  </authors>
  <commentList>
    <comment ref="D18" authorId="0" shape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<sst xmlns="http://schemas.openxmlformats.org/spreadsheetml/2006/main" count="1097" uniqueCount="567">
  <si>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</si>
  <si>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</si>
  <si>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</si>
  <si>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</si>
  <si>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</si>
  <si>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</si>
  <si>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</si>
  <si>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</si>
  <si>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</si>
  <si>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</si>
  <si>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</si>
  <si>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</si>
  <si>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</si>
  <si>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</si>
  <si>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</si>
  <si>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</si>
  <si>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</si>
  <si>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</si>
  <si>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</si>
  <si>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</si>
  <si>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</si>
  <si>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</si>
  <si>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</si>
  <si>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</si>
  <si>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</si>
  <si>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</si>
  <si>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</si>
  <si>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</si>
  <si>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</si>
  <si>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</si>
  <si>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</si>
  <si>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</si>
  <si>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</si>
  <si>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</si>
  <si>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</si>
  <si>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</si>
  <si>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</si>
  <si>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</si>
  <si>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</si>
  <si>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</si>
  <si>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</si>
  <si>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</si>
  <si>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</si>
  <si>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</si>
  <si>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</si>
  <si>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</si>
  <si>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</si>
  <si>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</si>
  <si>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</si>
  <si>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</si>
  <si>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</si>
  <si>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</si>
  <si>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</si>
  <si>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</si>
  <si>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</si>
  <si>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</si>
  <si>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</si>
  <si>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</si>
  <si>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</si>
  <si>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</si>
  <si>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</si>
  <si>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</si>
  <si>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</si>
  <si>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</si>
  <si>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</si>
  <si>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</si>
  <si>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</si>
  <si>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</si>
  <si>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</si>
  <si>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</si>
  <si>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</si>
  <si>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</si>
  <si>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</si>
  <si>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</si>
  <si>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</si>
  <si>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</si>
  <si>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</si>
  <si>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</si>
  <si>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</si>
  <si>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</si>
  <si>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</si>
  <si>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</si>
  <si>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</si>
  <si>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</si>
  <si>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</si>
  <si>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</si>
  <si>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</si>
  <si>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</si>
  <si>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</si>
  <si>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</si>
  <si>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</si>
  <si>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</si>
  <si>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</si>
  <si>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</si>
  <si>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</si>
  <si>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</si>
  <si>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</si>
  <si>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</si>
  <si>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</si>
  <si>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</si>
  <si>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</si>
  <si>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</si>
  <si>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</si>
  <si>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</si>
  <si>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</si>
  <si>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</si>
  <si>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</si>
  <si>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</si>
  <si>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</si>
  <si>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</si>
  <si>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</si>
  <si>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</si>
  <si>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</si>
  <si>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</si>
  <si>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</si>
  <si>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</si>
  <si>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</si>
  <si>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</si>
  <si>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</si>
  <si>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</si>
  <si>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</si>
  <si>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</si>
  <si>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</si>
  <si>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</si>
  <si>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</si>
  <si>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</si>
  <si>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</si>
  <si>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</si>
  <si>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</si>
  <si>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</si>
  <si>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</si>
  <si>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</si>
  <si>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</si>
  <si>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</si>
  <si>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</si>
  <si>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</si>
  <si>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</si>
  <si>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</si>
  <si>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</si>
  <si>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</si>
  <si>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</si>
  <si>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</si>
  <si>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</si>
  <si>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</si>
  <si>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</si>
  <si>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</si>
  <si>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</si>
  <si>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</si>
  <si>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</si>
  <si>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</si>
  <si>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</si>
  <si>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</si>
  <si>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</si>
  <si>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</si>
  <si>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</si>
  <si>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</si>
  <si>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</si>
  <si>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</si>
  <si>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</si>
  <si>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</si>
  <si>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</si>
  <si>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</si>
  <si>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</si>
  <si>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</si>
  <si>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</si>
  <si>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</si>
  <si>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</si>
  <si>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</si>
  <si>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</si>
  <si>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</si>
  <si>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</si>
  <si>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</si>
  <si>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</si>
  <si>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</si>
  <si>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</si>
  <si>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</si>
  <si>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</si>
  <si>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</si>
  <si>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</si>
  <si>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</si>
  <si>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</si>
  <si>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</si>
  <si>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</si>
  <si>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</si>
  <si>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</si>
  <si>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</si>
  <si>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</si>
  <si>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</si>
  <si>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</si>
  <si>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</si>
  <si>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</si>
  <si>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</si>
  <si>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</si>
  <si>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</si>
  <si>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</si>
  <si>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</si>
  <si>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</si>
  <si>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</si>
  <si>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</si>
  <si>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</si>
  <si>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</si>
  <si>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</si>
  <si>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</si>
  <si>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</si>
  <si>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</si>
  <si>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</si>
  <si>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Trade Payable</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</si>
  <si>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</si>
  <si>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</si>
  <si>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</si>
  <si>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</si>
  <si>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</si>
  <si>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</si>
  <si>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</si>
  <si>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</si>
  <si>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</si>
  <si>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</si>
  <si>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</si>
  <si>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</si>
  <si>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</si>
  <si>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</si>
  <si>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</si>
  <si>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</si>
  <si>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</si>
  <si>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</si>
  <si>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</si>
  <si>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</si>
  <si>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</si>
  <si>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</si>
  <si>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</si>
  <si>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</si>
  <si>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</si>
  <si>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</si>
  <si>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</si>
  <si>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</si>
  <si>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</si>
  <si>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</si>
  <si>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</si>
  <si>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Payback Perid</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</si>
  <si>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</si>
  <si>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</si>
  <si>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</si>
  <si>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</si>
  <si>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</si>
  <si>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</si>
  <si>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</si>
  <si>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</si>
  <si>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</si>
  <si>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</si>
  <si>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</si>
  <si>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</si>
  <si>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</si>
  <si>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</si>
  <si>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</si>
  <si>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</si>
  <si>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</si>
  <si>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</si>
  <si>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</si>
  <si>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</si>
  <si>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</si>
  <si>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</si>
  <si>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</si>
  <si>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</si>
  <si>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</si>
  <si>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</si>
  <si>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</si>
  <si>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</si>
  <si>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</si>
  <si>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</si>
  <si>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</si>
  <si>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</si>
  <si>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</si>
  <si>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</si>
  <si>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</si>
  <si>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</si>
  <si>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</si>
  <si>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</si>
  <si>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</si>
  <si>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</si>
  <si>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</si>
  <si>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</si>
  <si>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</si>
  <si>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</si>
  <si>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</si>
  <si>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</si>
  <si>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</si>
  <si>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</si>
  <si>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</si>
  <si>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</si>
  <si>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</si>
  <si>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</si>
  <si>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</si>
  <si>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</si>
  <si>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</si>
  <si>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</si>
  <si>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</si>
  <si>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</si>
  <si>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</si>
  <si>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</si>
  <si>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</si>
  <si>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</si>
  <si>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</si>
  <si>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</si>
  <si>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</si>
  <si>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</si>
  <si>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</si>
  <si>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</si>
  <si>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</si>
  <si>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</si>
  <si>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</si>
  <si>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</si>
  <si>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</si>
  <si>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</si>
  <si>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</si>
  <si>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</si>
  <si>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NOIDA</t>
  </si>
  <si>
    <t>S.N.</t>
  </si>
  <si>
    <t>Month</t>
  </si>
  <si>
    <t>Pallet Charges</t>
  </si>
  <si>
    <t>Milk Charges</t>
  </si>
  <si>
    <t>Total Capital Reimbursement</t>
  </si>
  <si>
    <t>Date</t>
  </si>
  <si>
    <t>PALLET</t>
  </si>
  <si>
    <t>MILK</t>
  </si>
  <si>
    <t>Number of Pallets</t>
  </si>
  <si>
    <t>Cahrges per month per pellet</t>
  </si>
  <si>
    <t>Noida</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</si>
  <si>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</si>
  <si>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</si>
  <si>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</si>
  <si>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</si>
  <si>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</si>
  <si>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</si>
  <si>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</si>
  <si>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</si>
  <si>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</si>
  <si>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</si>
  <si>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</si>
  <si>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</si>
  <si>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</si>
  <si>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</si>
  <si>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</si>
  <si>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</si>
  <si>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</si>
  <si>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</si>
  <si>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</si>
  <si>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</si>
  <si>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</si>
  <si>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</si>
  <si>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</si>
  <si>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</si>
  <si>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</si>
  <si>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</si>
  <si>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</si>
  <si>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</si>
  <si>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</si>
  <si>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</si>
  <si>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</si>
  <si>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</si>
  <si>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</si>
  <si>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</si>
  <si>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</si>
  <si>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</si>
  <si>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</si>
  <si>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</si>
  <si>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</si>
  <si>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</si>
  <si>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</si>
  <si>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</si>
  <si>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</si>
  <si>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</si>
  <si>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</si>
  <si>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</si>
  <si>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</si>
  <si>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</si>
  <si>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</si>
  <si>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</si>
  <si>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</si>
  <si>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</si>
  <si>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</si>
  <si>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</si>
  <si>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</si>
  <si>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</si>
  <si>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</si>
  <si>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</si>
  <si>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</si>
  <si>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</si>
  <si>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</si>
  <si>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</si>
  <si>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</si>
  <si>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</si>
  <si>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</si>
  <si>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</si>
  <si>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</si>
  <si>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</si>
  <si>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</si>
  <si>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If raw material price is increased by 5%</t>
  </si>
  <si>
    <t>If raw material price is increased by 10%</t>
  </si>
  <si>
    <t>If interest rate increased by 2%</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</si>
  <si>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</si>
  <si>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</si>
  <si>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</si>
  <si>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</si>
  <si>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</si>
  <si>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</si>
  <si>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</si>
  <si>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</si>
  <si>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</si>
  <si>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</si>
  <si>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</si>
  <si>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</si>
  <si>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</si>
  <si>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</si>
  <si>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</si>
  <si>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</si>
  <si>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</si>
  <si>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Project Cost &amp; Means of Finance</t>
  </si>
  <si>
    <t>Description</t>
  </si>
  <si>
    <t>Rs.- Lakhs</t>
  </si>
  <si>
    <t>Rs.-Cr.</t>
  </si>
  <si>
    <t>Supply &amp; Installation of Refrigeration System</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</si>
  <si>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</si>
  <si>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</si>
  <si>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</si>
  <si>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</si>
  <si>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</si>
  <si>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</si>
  <si>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</si>
  <si>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</si>
  <si>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</si>
  <si>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</si>
  <si>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</si>
  <si>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</si>
  <si>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</si>
  <si>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</si>
  <si>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</si>
  <si>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</si>
  <si>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</si>
  <si>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</si>
  <si>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Security Deposit to Landlord</t>
  </si>
  <si>
    <t>Security Deposit</t>
  </si>
  <si>
    <t>StampDuty</t>
  </si>
  <si>
    <t>Salary &amp; Travelling Expenses during Pre-operation Period</t>
  </si>
  <si>
    <t>Interest During pre-operation period</t>
  </si>
  <si>
    <t>Margin Money for Working Capital</t>
  </si>
  <si>
    <t>total</t>
  </si>
  <si>
    <t xml:space="preserve"> CRPL</t>
  </si>
  <si>
    <t>Bank Finance</t>
  </si>
  <si>
    <t>Computation of Margin Money for Working Capital</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</si>
  <si>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</si>
  <si>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</si>
  <si>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</si>
  <si>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</si>
  <si>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</si>
  <si>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</si>
  <si>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</si>
  <si>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</si>
  <si>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</si>
  <si>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</si>
  <si>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</si>
  <si>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</si>
  <si>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</si>
  <si>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</si>
  <si>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</si>
  <si>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</si>
  <si>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</si>
  <si>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</si>
  <si>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</si>
  <si>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</si>
  <si>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</si>
  <si>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</si>
  <si>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</si>
  <si>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</si>
  <si>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</si>
  <si>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</si>
  <si>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</si>
  <si>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</si>
  <si>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</si>
  <si>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</si>
  <si>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</si>
  <si>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</si>
  <si>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</si>
  <si>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</si>
  <si>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</si>
  <si>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</si>
  <si>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</si>
  <si>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</si>
  <si>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</si>
  <si>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</si>
  <si>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</si>
  <si>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</si>
  <si>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</si>
  <si>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</si>
  <si>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</si>
  <si>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</si>
  <si>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</si>
  <si>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</si>
  <si>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</si>
  <si>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</si>
  <si>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</si>
  <si>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</si>
  <si>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</si>
  <si>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</si>
  <si>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</si>
  <si>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</si>
  <si>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</si>
  <si>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</si>
  <si>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</si>
  <si>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</si>
  <si>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</si>
  <si>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</si>
  <si>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</si>
  <si>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</si>
  <si>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</si>
  <si>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</si>
  <si>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</si>
  <si>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</si>
  <si>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</si>
  <si>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</si>
  <si>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</si>
  <si>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</si>
  <si>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</si>
  <si>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</si>
  <si>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</si>
  <si>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</si>
  <si>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</si>
  <si>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</si>
  <si>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</si>
  <si>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</si>
  <si>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</si>
  <si>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</si>
  <si>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</si>
  <si>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</si>
  <si>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</si>
  <si>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</si>
  <si>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</si>
  <si>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</si>
  <si>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</si>
  <si>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</si>
  <si>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</si>
  <si>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</si>
  <si>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</si>
  <si>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</si>
  <si>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</si>
  <si>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</si>
  <si>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</si>
  <si>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</si>
  <si>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</si>
  <si>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</si>
  <si>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</si>
  <si>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</si>
  <si>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</si>
  <si>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</si>
  <si>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</si>
  <si>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</si>
  <si>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</si>
  <si>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</si>
  <si>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</si>
  <si>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</si>
  <si>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ZEPTO_PUNE_PROJECT</t>
  </si>
  <si>
    <t>Bank Finance (CC Limit)</t>
  </si>
  <si>
    <t>CRPL</t>
  </si>
  <si>
    <t>27800 Sq. Ft. Pune Location Warehouse (Cold Storage)</t>
  </si>
  <si>
    <t>CG</t>
  </si>
  <si>
    <t>GST</t>
  </si>
  <si>
    <t>Rs. - Cr.</t>
  </si>
  <si>
    <t>Milk (Annually)</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</si>
</sst>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 numFmtId="178" formatCode="0.00000"/>
  </numFmts>
  <fonts count="56"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s>
  <fills count="23">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22">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xf numFmtId="0" fontId="9" fillId="0" borderId="0"/>
    <xf numFmtId="165" fontId="9" fillId="0" borderId="0"/>
    <xf numFmtId="164" fontId="9" fillId="0" borderId="0" applyFont="0" applyFill="0" applyBorder="0" applyAlignment="0" applyProtection="0"/>
    <xf numFmtId="0" fontId="9" fillId="0" borderId="0"/>
    <xf numFmtId="0" fontId="10" fillId="0" borderId="0"/>
    <xf numFmtId="9" fontId="10"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49" fillId="0" borderId="0" applyNumberFormat="0" applyFill="0" applyBorder="0" applyAlignment="0" applyProtection="0"/>
    <xf numFmtId="0" fontId="5" fillId="0" borderId="0"/>
    <xf numFmtId="43" fontId="5" fillId="0" borderId="0" applyFont="0" applyFill="0" applyBorder="0" applyAlignment="0" applyProtection="0"/>
    <xf numFmtId="0" fontId="50" fillId="0" borderId="0" applyNumberForma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2" fillId="0" borderId="0"/>
    <xf numFmtId="43" fontId="2" fillId="0" borderId="0" applyFont="0" applyFill="0" applyBorder="0" applyAlignment="0" applyProtection="0"/>
  </cellStyleXfs>
  <cellXfs count="403">
    <xf numFmtId="0" fontId="0" fillId="0" borderId="0" xfId="0"/>
    <xf numFmtId="0" fontId="11" fillId="0" borderId="0" xfId="0" applyFont="1"/>
    <xf numFmtId="0" fontId="17" fillId="4" borderId="0" xfId="0" applyFont="1" applyFill="1" applyAlignment="1">
      <alignment vertical="center"/>
    </xf>
    <xf numFmtId="0" fontId="12" fillId="4" borderId="0" xfId="0" applyFont="1" applyFill="1" applyAlignment="1">
      <alignment vertical="center"/>
    </xf>
    <xf numFmtId="0" fontId="11" fillId="0" borderId="0" xfId="0" applyFont="1" applyAlignment="1">
      <alignment vertical="center"/>
    </xf>
    <xf numFmtId="0" fontId="12" fillId="4" borderId="5" xfId="0" applyFont="1" applyFill="1" applyBorder="1" applyAlignment="1">
      <alignment vertical="center"/>
    </xf>
    <xf numFmtId="0" fontId="11" fillId="0" borderId="0" xfId="0" applyFont="1" applyAlignment="1">
      <alignment horizontal="left" vertical="center"/>
    </xf>
    <xf numFmtId="0" fontId="17" fillId="4" borderId="0" xfId="0" applyFont="1" applyFill="1" applyAlignment="1">
      <alignment horizontal="left" vertical="center"/>
    </xf>
    <xf numFmtId="0" fontId="15" fillId="3" borderId="0" xfId="0" applyFont="1" applyFill="1" applyAlignment="1">
      <alignment horizontal="left" vertical="center"/>
    </xf>
    <xf numFmtId="0" fontId="18" fillId="4" borderId="0" xfId="0" applyFont="1" applyFill="1" applyAlignment="1">
      <alignment horizontal="left" vertical="center"/>
    </xf>
    <xf numFmtId="0" fontId="11" fillId="0" borderId="0" xfId="0" applyFont="1" applyAlignment="1">
      <alignment horizontal="center" vertical="center"/>
    </xf>
    <xf numFmtId="0" fontId="11" fillId="0" borderId="5" xfId="0" applyFont="1" applyBorder="1" applyAlignment="1">
      <alignment horizontal="center" vertical="center"/>
    </xf>
    <xf numFmtId="0" fontId="15" fillId="5" borderId="0" xfId="0" applyFont="1" applyFill="1" applyAlignment="1">
      <alignment horizontal="left" vertical="center"/>
    </xf>
    <xf numFmtId="0" fontId="15" fillId="5" borderId="0" xfId="0" applyFont="1" applyFill="1" applyAlignment="1">
      <alignment horizontal="center" vertical="center"/>
    </xf>
    <xf numFmtId="15" fontId="16" fillId="0" borderId="0" xfId="0" applyNumberFormat="1" applyFont="1" applyAlignment="1">
      <alignment horizontal="center" vertical="center"/>
    </xf>
    <xf numFmtId="0" fontId="19" fillId="3" borderId="0" xfId="0" applyFont="1" applyFill="1" applyAlignment="1">
      <alignment horizontal="left" vertical="center"/>
    </xf>
    <xf numFmtId="168" fontId="16" fillId="0" borderId="0" xfId="1" applyNumberFormat="1" applyFont="1" applyAlignment="1">
      <alignment horizontal="center" vertical="center"/>
    </xf>
    <xf numFmtId="0" fontId="13" fillId="0" borderId="0" xfId="0" applyNumberFormat="1" applyFont="1" applyAlignment="1">
      <alignment vertical="center"/>
    </xf>
    <xf numFmtId="0" fontId="14" fillId="0" borderId="6" xfId="0" applyNumberFormat="1" applyFont="1" applyBorder="1" applyAlignment="1">
      <alignment vertical="center"/>
    </xf>
    <xf numFmtId="0" fontId="21" fillId="0" borderId="0" xfId="0" applyNumberFormat="1" applyFont="1" applyAlignment="1">
      <alignment vertical="center"/>
    </xf>
    <xf numFmtId="0" fontId="15" fillId="0" borderId="5" xfId="0" applyFont="1" applyBorder="1" applyAlignment="1">
      <alignment vertical="center"/>
    </xf>
    <xf numFmtId="0" fontId="15" fillId="0" borderId="0" xfId="0" applyFont="1" applyAlignment="1">
      <alignment vertical="center"/>
    </xf>
    <xf numFmtId="0" fontId="11" fillId="0" borderId="7" xfId="0" applyFont="1" applyBorder="1" applyAlignment="1">
      <alignment vertical="center"/>
    </xf>
    <xf numFmtId="0" fontId="11" fillId="0" borderId="9" xfId="0" applyFont="1" applyBorder="1" applyAlignment="1">
      <alignment vertical="center"/>
    </xf>
    <xf numFmtId="0" fontId="15" fillId="0" borderId="11" xfId="0" applyFont="1" applyBorder="1" applyAlignment="1">
      <alignment vertical="center"/>
    </xf>
    <xf numFmtId="0" fontId="15" fillId="3" borderId="0" xfId="0" applyFont="1" applyFill="1" applyAlignment="1">
      <alignment horizontal="center" vertical="center"/>
    </xf>
    <xf numFmtId="0" fontId="18" fillId="4" borderId="0" xfId="0" applyFont="1" applyFill="1" applyAlignment="1">
      <alignment horizontal="center" vertical="center"/>
    </xf>
    <xf numFmtId="0" fontId="17" fillId="4" borderId="0" xfId="0" applyFont="1" applyFill="1" applyAlignment="1">
      <alignment horizontal="center" vertical="center"/>
    </xf>
    <xf numFmtId="170" fontId="11" fillId="0" borderId="0" xfId="1" applyNumberFormat="1" applyFont="1" applyAlignment="1">
      <alignment horizontal="center" vertical="center"/>
    </xf>
    <xf numFmtId="9" fontId="16" fillId="0" borderId="0" xfId="0" applyNumberFormat="1" applyFont="1" applyAlignment="1">
      <alignment horizontal="center" vertical="center"/>
    </xf>
    <xf numFmtId="170" fontId="15" fillId="0" borderId="6" xfId="1" applyNumberFormat="1" applyFont="1" applyBorder="1" applyAlignment="1">
      <alignment horizontal="center" vertical="center"/>
    </xf>
    <xf numFmtId="170" fontId="11" fillId="0" borderId="5" xfId="1" applyNumberFormat="1" applyFont="1" applyBorder="1" applyAlignment="1">
      <alignment horizontal="center" vertical="center"/>
    </xf>
    <xf numFmtId="166" fontId="16" fillId="0" borderId="0" xfId="1" applyNumberFormat="1" applyFont="1" applyAlignment="1">
      <alignment horizontal="center" vertical="center"/>
    </xf>
    <xf numFmtId="0" fontId="15" fillId="0" borderId="6" xfId="0" applyFont="1" applyBorder="1" applyAlignment="1">
      <alignment horizontal="center" vertical="center"/>
    </xf>
    <xf numFmtId="9" fontId="11" fillId="0" borderId="0" xfId="0" applyNumberFormat="1" applyFont="1" applyAlignment="1">
      <alignment horizontal="center" vertical="center"/>
    </xf>
    <xf numFmtId="170" fontId="11" fillId="0" borderId="8" xfId="0" applyNumberFormat="1" applyFont="1" applyBorder="1" applyAlignment="1">
      <alignment horizontal="center" vertical="center"/>
    </xf>
    <xf numFmtId="167" fontId="11" fillId="0" borderId="2" xfId="2" applyNumberFormat="1" applyFont="1" applyBorder="1" applyAlignment="1">
      <alignment horizontal="center" vertical="center"/>
    </xf>
    <xf numFmtId="170" fontId="11" fillId="0" borderId="0" xfId="0" applyNumberFormat="1" applyFont="1" applyBorder="1" applyAlignment="1">
      <alignment horizontal="center" vertical="center"/>
    </xf>
    <xf numFmtId="167" fontId="11" fillId="0" borderId="10" xfId="2" applyNumberFormat="1" applyFont="1" applyBorder="1" applyAlignment="1">
      <alignment horizontal="center" vertical="center"/>
    </xf>
    <xf numFmtId="170" fontId="15" fillId="0" borderId="4" xfId="0" applyNumberFormat="1" applyFont="1" applyBorder="1" applyAlignment="1">
      <alignment horizontal="center" vertical="center"/>
    </xf>
    <xf numFmtId="0" fontId="15" fillId="0" borderId="3" xfId="0" applyFont="1" applyBorder="1" applyAlignment="1">
      <alignment horizontal="center" vertical="center"/>
    </xf>
    <xf numFmtId="0" fontId="12" fillId="4" borderId="0" xfId="0" applyFont="1" applyFill="1" applyAlignment="1">
      <alignment horizontal="center" vertical="center"/>
    </xf>
    <xf numFmtId="169" fontId="12" fillId="4" borderId="0" xfId="0" applyNumberFormat="1" applyFont="1" applyFill="1" applyAlignment="1">
      <alignment horizontal="center" vertical="center"/>
    </xf>
    <xf numFmtId="0" fontId="11" fillId="0" borderId="0" xfId="0" applyFont="1" applyAlignment="1">
      <alignment horizontal="center" vertical="center"/>
    </xf>
    <xf numFmtId="2" fontId="11" fillId="0" borderId="0" xfId="0" applyNumberFormat="1" applyFont="1" applyAlignment="1">
      <alignment horizontal="center" vertical="center"/>
    </xf>
    <xf numFmtId="1" fontId="11" fillId="0" borderId="0" xfId="0" applyNumberFormat="1" applyFont="1" applyAlignment="1">
      <alignment horizontal="center" vertical="center"/>
    </xf>
    <xf numFmtId="14" fontId="11" fillId="0" borderId="0" xfId="0" applyNumberFormat="1" applyFont="1" applyAlignment="1">
      <alignment vertical="center"/>
    </xf>
    <xf numFmtId="1" fontId="15" fillId="5" borderId="0" xfId="0" applyNumberFormat="1" applyFont="1" applyFill="1" applyAlignment="1">
      <alignment horizontal="center" vertical="center"/>
    </xf>
    <xf numFmtId="0" fontId="23" fillId="3" borderId="0" xfId="0" applyFont="1" applyFill="1" applyAlignment="1">
      <alignment vertical="center"/>
    </xf>
    <xf numFmtId="1" fontId="15" fillId="8" borderId="0" xfId="0" applyNumberFormat="1" applyFont="1" applyFill="1" applyAlignment="1">
      <alignment horizontal="center" vertical="center"/>
    </xf>
    <xf numFmtId="0" fontId="11" fillId="5" borderId="0" xfId="0" applyFont="1" applyFill="1" applyAlignment="1">
      <alignment vertical="center"/>
    </xf>
    <xf numFmtId="0" fontId="15" fillId="5" borderId="0" xfId="0" applyFont="1" applyFill="1" applyAlignment="1">
      <alignment vertical="center"/>
    </xf>
    <xf numFmtId="0" fontId="25" fillId="5" borderId="0" xfId="0" applyFont="1" applyFill="1" applyAlignment="1">
      <alignment vertical="center"/>
    </xf>
    <xf numFmtId="0" fontId="25" fillId="5" borderId="0" xfId="0" applyFont="1" applyFill="1" applyAlignment="1">
      <alignment horizontal="center" vertical="center"/>
    </xf>
    <xf numFmtId="1" fontId="25" fillId="8" borderId="0" xfId="0" applyNumberFormat="1" applyFont="1" applyFill="1" applyAlignment="1">
      <alignment horizontal="center" vertical="center"/>
    </xf>
    <xf numFmtId="1" fontId="25" fillId="5" borderId="0" xfId="0" applyNumberFormat="1" applyFont="1" applyFill="1" applyAlignment="1">
      <alignment horizontal="center" vertical="center"/>
    </xf>
    <xf numFmtId="0" fontId="24" fillId="0" borderId="0" xfId="0" applyFont="1" applyAlignment="1">
      <alignment horizontal="center" vertical="center"/>
    </xf>
    <xf numFmtId="0" fontId="11" fillId="0" borderId="0" xfId="0" applyFont="1" applyAlignment="1">
      <alignment vertical="center" wrapText="1"/>
    </xf>
    <xf numFmtId="4" fontId="11" fillId="0" borderId="0" xfId="0" applyNumberFormat="1" applyFont="1" applyAlignment="1">
      <alignment horizontal="center" vertical="center"/>
    </xf>
    <xf numFmtId="10" fontId="11" fillId="0" borderId="0" xfId="0" applyNumberFormat="1" applyFont="1" applyAlignment="1">
      <alignment horizontal="center" vertical="center"/>
    </xf>
    <xf numFmtId="0" fontId="23" fillId="3" borderId="0" xfId="0" applyFont="1" applyFill="1" applyAlignment="1">
      <alignment horizontal="left" vertical="center"/>
    </xf>
    <xf numFmtId="0" fontId="26" fillId="4" borderId="0" xfId="0" applyFont="1" applyFill="1" applyAlignment="1">
      <alignment horizontal="center" vertical="center"/>
    </xf>
    <xf numFmtId="164" fontId="27" fillId="0" borderId="0" xfId="1" applyNumberFormat="1" applyFont="1" applyAlignment="1">
      <alignment vertical="center"/>
    </xf>
    <xf numFmtId="164" fontId="27" fillId="0" borderId="0" xfId="1" applyNumberFormat="1" applyFont="1" applyAlignment="1">
      <alignment horizontal="center" vertical="center"/>
    </xf>
    <xf numFmtId="9" fontId="28" fillId="0" borderId="0" xfId="0" applyNumberFormat="1" applyFont="1" applyAlignment="1">
      <alignment horizontal="center" vertical="center"/>
    </xf>
    <xf numFmtId="43" fontId="11" fillId="0" borderId="0" xfId="0" applyNumberFormat="1" applyFont="1" applyAlignment="1">
      <alignment horizontal="center" vertical="center"/>
    </xf>
    <xf numFmtId="170" fontId="11" fillId="12" borderId="0" xfId="1" applyNumberFormat="1" applyFont="1" applyFill="1" applyAlignment="1">
      <alignment horizontal="center" vertical="center"/>
    </xf>
    <xf numFmtId="9" fontId="27" fillId="0" borderId="0" xfId="0" applyNumberFormat="1" applyFont="1" applyAlignment="1">
      <alignment horizontal="center" vertical="center"/>
    </xf>
    <xf numFmtId="0" fontId="11" fillId="12" borderId="0" xfId="0" applyFont="1" applyFill="1" applyAlignment="1">
      <alignment horizontal="center" vertical="center"/>
    </xf>
    <xf numFmtId="0" fontId="15" fillId="5" borderId="12" xfId="0" applyFont="1" applyFill="1" applyBorder="1" applyAlignment="1">
      <alignment horizontal="left" vertical="center"/>
    </xf>
    <xf numFmtId="0" fontId="12" fillId="4" borderId="0" xfId="0" applyNumberFormat="1" applyFont="1" applyFill="1" applyAlignment="1">
      <alignment vertical="center"/>
    </xf>
    <xf numFmtId="9" fontId="12" fillId="4" borderId="0" xfId="0" applyNumberFormat="1" applyFont="1" applyFill="1" applyAlignment="1">
      <alignment horizontal="center" vertical="center"/>
    </xf>
    <xf numFmtId="0" fontId="24" fillId="0" borderId="0" xfId="0" applyFont="1" applyAlignment="1">
      <alignment vertical="center"/>
    </xf>
    <xf numFmtId="2" fontId="12" fillId="4" borderId="0" xfId="0" applyNumberFormat="1" applyFont="1" applyFill="1" applyAlignment="1">
      <alignment horizontal="center" vertical="center"/>
    </xf>
    <xf numFmtId="0" fontId="11" fillId="10" borderId="0" xfId="0" applyFont="1" applyFill="1" applyAlignment="1">
      <alignment vertical="center"/>
    </xf>
    <xf numFmtId="0" fontId="11" fillId="9" borderId="0" xfId="0" applyFont="1" applyFill="1" applyAlignment="1">
      <alignment vertical="center"/>
    </xf>
    <xf numFmtId="0" fontId="11" fillId="14" borderId="0" xfId="0" applyFont="1" applyFill="1" applyAlignment="1">
      <alignment vertical="center"/>
    </xf>
    <xf numFmtId="0" fontId="11" fillId="13" borderId="0" xfId="0" applyFont="1" applyFill="1" applyAlignment="1">
      <alignment vertical="center"/>
    </xf>
    <xf numFmtId="0" fontId="11" fillId="11" borderId="0" xfId="0" applyFont="1" applyFill="1" applyAlignment="1">
      <alignment vertical="center"/>
    </xf>
    <xf numFmtId="0" fontId="15" fillId="5" borderId="12" xfId="0" applyFont="1" applyFill="1" applyBorder="1" applyAlignment="1">
      <alignment vertical="center"/>
    </xf>
    <xf numFmtId="0" fontId="15" fillId="9" borderId="12" xfId="0" applyFont="1" applyFill="1" applyBorder="1" applyAlignment="1">
      <alignment vertical="center"/>
    </xf>
    <xf numFmtId="0" fontId="11" fillId="14" borderId="12" xfId="0" applyFont="1" applyFill="1" applyBorder="1" applyAlignment="1">
      <alignment vertical="center"/>
    </xf>
    <xf numFmtId="0" fontId="15" fillId="13" borderId="12" xfId="0" applyFont="1" applyFill="1" applyBorder="1" applyAlignment="1">
      <alignment vertical="center"/>
    </xf>
    <xf numFmtId="0" fontId="15" fillId="11" borderId="12" xfId="0" applyFont="1" applyFill="1" applyBorder="1" applyAlignment="1">
      <alignment vertical="center"/>
    </xf>
    <xf numFmtId="0" fontId="15" fillId="0" borderId="12" xfId="0" applyFont="1" applyBorder="1" applyAlignment="1">
      <alignment vertical="center"/>
    </xf>
    <xf numFmtId="0" fontId="12" fillId="4" borderId="12" xfId="0" applyFont="1" applyFill="1" applyBorder="1" applyAlignment="1">
      <alignment vertical="center"/>
    </xf>
    <xf numFmtId="0" fontId="11" fillId="12" borderId="0" xfId="0" applyFont="1" applyFill="1" applyAlignment="1">
      <alignment vertical="center"/>
    </xf>
    <xf numFmtId="0" fontId="20" fillId="12" borderId="0" xfId="0" applyFont="1" applyFill="1" applyAlignment="1">
      <alignment vertical="center"/>
    </xf>
    <xf numFmtId="0" fontId="15" fillId="0" borderId="12" xfId="0" applyFont="1" applyFill="1" applyBorder="1" applyAlignment="1">
      <alignment vertical="center"/>
    </xf>
    <xf numFmtId="0" fontId="11" fillId="0" borderId="0" xfId="0" applyFont="1" applyFill="1" applyAlignment="1">
      <alignment vertical="center"/>
    </xf>
    <xf numFmtId="2" fontId="11" fillId="0" borderId="0" xfId="0" applyNumberFormat="1" applyFont="1" applyFill="1" applyAlignment="1">
      <alignment horizontal="center" vertical="center"/>
    </xf>
    <xf numFmtId="9" fontId="16" fillId="0" borderId="0" xfId="0" applyNumberFormat="1" applyFont="1" applyAlignment="1">
      <alignment vertical="center"/>
    </xf>
    <xf numFmtId="0" fontId="16" fillId="0" borderId="0" xfId="0" applyFont="1" applyAlignment="1">
      <alignment vertical="center"/>
    </xf>
    <xf numFmtId="2" fontId="11" fillId="12" borderId="0" xfId="0" applyNumberFormat="1" applyFont="1" applyFill="1" applyAlignment="1">
      <alignment horizontal="center" vertical="center"/>
    </xf>
    <xf numFmtId="2" fontId="11" fillId="10" borderId="0" xfId="0" applyNumberFormat="1" applyFont="1" applyFill="1" applyAlignment="1">
      <alignment horizontal="center" vertical="center"/>
    </xf>
    <xf numFmtId="2" fontId="11" fillId="12" borderId="0" xfId="2" applyNumberFormat="1" applyFont="1" applyFill="1" applyAlignment="1">
      <alignment horizontal="center" vertical="center"/>
    </xf>
    <xf numFmtId="2" fontId="11" fillId="5" borderId="0" xfId="0" applyNumberFormat="1" applyFont="1" applyFill="1" applyAlignment="1">
      <alignment horizontal="center" vertical="center"/>
    </xf>
    <xf numFmtId="2" fontId="15" fillId="9" borderId="12" xfId="0" applyNumberFormat="1" applyFont="1" applyFill="1" applyBorder="1" applyAlignment="1">
      <alignment horizontal="center" vertical="center"/>
    </xf>
    <xf numFmtId="2" fontId="11" fillId="9" borderId="0" xfId="0" applyNumberFormat="1" applyFont="1" applyFill="1" applyAlignment="1">
      <alignment horizontal="center" vertical="center"/>
    </xf>
    <xf numFmtId="2" fontId="11" fillId="14" borderId="0" xfId="0" applyNumberFormat="1" applyFont="1" applyFill="1" applyAlignment="1">
      <alignment horizontal="center" vertical="center"/>
    </xf>
    <xf numFmtId="2" fontId="11" fillId="13" borderId="0" xfId="0" applyNumberFormat="1" applyFont="1" applyFill="1" applyAlignment="1">
      <alignment horizontal="center" vertical="center"/>
    </xf>
    <xf numFmtId="2" fontId="15" fillId="11" borderId="12" xfId="0" applyNumberFormat="1" applyFont="1" applyFill="1" applyBorder="1" applyAlignment="1">
      <alignment horizontal="center" vertical="center"/>
    </xf>
    <xf numFmtId="2" fontId="11" fillId="11" borderId="0" xfId="0" applyNumberFormat="1" applyFont="1" applyFill="1" applyAlignment="1">
      <alignment horizontal="center" vertical="center"/>
    </xf>
    <xf numFmtId="2" fontId="15" fillId="13" borderId="12" xfId="0" applyNumberFormat="1" applyFont="1" applyFill="1" applyBorder="1" applyAlignment="1">
      <alignment horizontal="center" vertical="center"/>
    </xf>
    <xf numFmtId="2" fontId="11" fillId="14" borderId="12" xfId="0" applyNumberFormat="1" applyFont="1" applyFill="1" applyBorder="1" applyAlignment="1">
      <alignment horizontal="center" vertical="center"/>
    </xf>
    <xf numFmtId="0" fontId="15" fillId="5" borderId="0" xfId="0" applyFont="1" applyFill="1" applyAlignment="1">
      <alignment horizontal="left" vertical="center" wrapText="1"/>
    </xf>
    <xf numFmtId="0" fontId="15" fillId="14" borderId="12" xfId="0" applyFont="1" applyFill="1" applyBorder="1" applyAlignment="1">
      <alignment vertical="center"/>
    </xf>
    <xf numFmtId="9" fontId="11" fillId="0" borderId="0" xfId="2" applyNumberFormat="1" applyFont="1" applyAlignment="1">
      <alignment vertical="center"/>
    </xf>
    <xf numFmtId="0" fontId="12" fillId="4" borderId="12" xfId="0" applyFont="1" applyFill="1" applyBorder="1" applyAlignment="1">
      <alignment horizontal="center" vertical="center"/>
    </xf>
    <xf numFmtId="2" fontId="12" fillId="4" borderId="12" xfId="0" applyNumberFormat="1" applyFont="1" applyFill="1" applyBorder="1" applyAlignment="1">
      <alignment horizontal="center" vertical="center"/>
    </xf>
    <xf numFmtId="2" fontId="29" fillId="8" borderId="0" xfId="0" applyNumberFormat="1" applyFont="1" applyFill="1" applyAlignment="1">
      <alignment horizontal="center" vertical="center"/>
    </xf>
    <xf numFmtId="2" fontId="15" fillId="5" borderId="12" xfId="0" applyNumberFormat="1" applyFont="1" applyFill="1" applyBorder="1" applyAlignment="1">
      <alignment horizontal="center" vertical="center"/>
    </xf>
    <xf numFmtId="2" fontId="15" fillId="0" borderId="12" xfId="0" applyNumberFormat="1" applyFont="1" applyBorder="1" applyAlignment="1">
      <alignment horizontal="center" vertical="center"/>
    </xf>
    <xf numFmtId="0" fontId="30" fillId="0" borderId="0" xfId="0" applyFont="1" applyAlignment="1">
      <alignment vertical="center"/>
    </xf>
    <xf numFmtId="0" fontId="30" fillId="5" borderId="0" xfId="0" applyFont="1" applyFill="1" applyAlignment="1">
      <alignment vertical="center"/>
    </xf>
    <xf numFmtId="2" fontId="15" fillId="14" borderId="12" xfId="0" applyNumberFormat="1" applyFont="1" applyFill="1" applyBorder="1" applyAlignment="1">
      <alignment horizontal="center" vertical="center"/>
    </xf>
    <xf numFmtId="0" fontId="15" fillId="5" borderId="12" xfId="0" applyFont="1" applyFill="1" applyBorder="1" applyAlignment="1">
      <alignment vertical="center" wrapText="1"/>
    </xf>
    <xf numFmtId="0" fontId="11" fillId="14" borderId="12" xfId="0" applyFont="1" applyFill="1" applyBorder="1" applyAlignment="1">
      <alignment horizontal="center" vertical="center"/>
    </xf>
    <xf numFmtId="0" fontId="12" fillId="4" borderId="0" xfId="0" applyFont="1" applyFill="1" applyAlignment="1">
      <alignment horizontal="center" vertical="center" wrapText="1"/>
    </xf>
    <xf numFmtId="10" fontId="16" fillId="0" borderId="0" xfId="9" applyNumberFormat="1" applyFont="1" applyFill="1" applyBorder="1" applyAlignment="1">
      <alignment horizontal="center" vertical="center"/>
    </xf>
    <xf numFmtId="169" fontId="15" fillId="5" borderId="0" xfId="0" applyNumberFormat="1" applyFont="1" applyFill="1" applyAlignment="1">
      <alignment horizontal="center" vertical="center"/>
    </xf>
    <xf numFmtId="169" fontId="34" fillId="8" borderId="0" xfId="0" applyNumberFormat="1" applyFont="1" applyFill="1" applyAlignment="1">
      <alignment horizontal="center" vertical="center"/>
    </xf>
    <xf numFmtId="0" fontId="15" fillId="15" borderId="0" xfId="0" applyFont="1" applyFill="1" applyAlignment="1">
      <alignment vertical="center"/>
    </xf>
    <xf numFmtId="2" fontId="15" fillId="15" borderId="0" xfId="0" applyNumberFormat="1" applyFont="1" applyFill="1" applyAlignment="1">
      <alignment horizontal="center" vertical="center"/>
    </xf>
    <xf numFmtId="10" fontId="16" fillId="0" borderId="0" xfId="0" applyNumberFormat="1" applyFont="1" applyAlignment="1">
      <alignment horizontal="center" vertical="center"/>
    </xf>
    <xf numFmtId="0" fontId="14" fillId="0" borderId="0" xfId="0" applyNumberFormat="1" applyFont="1" applyAlignment="1">
      <alignment vertical="center"/>
    </xf>
    <xf numFmtId="2" fontId="15" fillId="0" borderId="0" xfId="0" applyNumberFormat="1" applyFont="1" applyAlignment="1">
      <alignment horizontal="center" vertical="center"/>
    </xf>
    <xf numFmtId="2" fontId="15" fillId="5" borderId="0" xfId="0" applyNumberFormat="1" applyFont="1" applyFill="1" applyAlignment="1">
      <alignment horizontal="center" vertical="center"/>
    </xf>
    <xf numFmtId="0" fontId="31" fillId="5" borderId="0" xfId="0" applyFont="1" applyFill="1" applyAlignment="1">
      <alignment vertical="center"/>
    </xf>
    <xf numFmtId="0" fontId="31" fillId="5" borderId="0" xfId="0" applyFont="1" applyFill="1" applyAlignment="1">
      <alignment horizontal="center" vertical="center"/>
    </xf>
    <xf numFmtId="10" fontId="31" fillId="5" borderId="0" xfId="2" applyNumberFormat="1" applyFont="1" applyFill="1" applyAlignment="1">
      <alignment horizontal="center" vertical="center"/>
    </xf>
    <xf numFmtId="0" fontId="15" fillId="0" borderId="12" xfId="0" applyFont="1" applyBorder="1" applyAlignment="1">
      <alignment horizontal="center" vertical="center"/>
    </xf>
    <xf numFmtId="2" fontId="16" fillId="0" borderId="0" xfId="0" applyNumberFormat="1" applyFont="1" applyAlignment="1">
      <alignment horizontal="center" vertical="center"/>
    </xf>
    <xf numFmtId="0" fontId="11" fillId="0" borderId="0" xfId="0" quotePrefix="1" applyFont="1" applyAlignment="1">
      <alignment vertical="center"/>
    </xf>
    <xf numFmtId="2" fontId="11" fillId="0" borderId="0" xfId="0" applyNumberFormat="1" applyFont="1" applyAlignment="1">
      <alignment vertical="center"/>
    </xf>
    <xf numFmtId="0" fontId="14" fillId="5" borderId="0" xfId="0" applyFont="1" applyFill="1" applyAlignment="1">
      <alignment vertical="center"/>
    </xf>
    <xf numFmtId="0" fontId="14" fillId="5" borderId="0" xfId="0" applyFont="1" applyFill="1" applyAlignment="1">
      <alignment horizontal="center" vertical="center"/>
    </xf>
    <xf numFmtId="2" fontId="14" fillId="5" borderId="0" xfId="0" applyNumberFormat="1" applyFont="1" applyFill="1" applyAlignment="1">
      <alignment horizontal="center" vertical="center"/>
    </xf>
    <xf numFmtId="0" fontId="35" fillId="0" borderId="0" xfId="0" applyFont="1" applyAlignment="1">
      <alignment horizontal="center" vertical="center"/>
    </xf>
    <xf numFmtId="2" fontId="35" fillId="0" borderId="0" xfId="0" applyNumberFormat="1" applyFont="1" applyAlignment="1">
      <alignment horizontal="center" vertical="center"/>
    </xf>
    <xf numFmtId="9" fontId="35" fillId="0" borderId="0" xfId="0" applyNumberFormat="1" applyFont="1" applyAlignment="1">
      <alignment horizontal="center" vertical="center"/>
    </xf>
    <xf numFmtId="2" fontId="36" fillId="0" borderId="12" xfId="0" applyNumberFormat="1" applyFont="1" applyBorder="1" applyAlignment="1">
      <alignment horizontal="center" vertical="center"/>
    </xf>
    <xf numFmtId="1" fontId="35" fillId="0" borderId="0" xfId="0" applyNumberFormat="1" applyFont="1" applyAlignment="1">
      <alignment horizontal="center" vertical="center"/>
    </xf>
    <xf numFmtId="4" fontId="35" fillId="0" borderId="0" xfId="0" applyNumberFormat="1" applyFont="1" applyAlignment="1">
      <alignment horizontal="center" vertical="center"/>
    </xf>
    <xf numFmtId="0" fontId="16" fillId="0" borderId="0" xfId="0" applyFont="1" applyAlignment="1">
      <alignment horizontal="center" vertical="center"/>
    </xf>
    <xf numFmtId="9" fontId="16" fillId="0" borderId="0" xfId="2" applyFont="1" applyAlignment="1">
      <alignment horizontal="center" vertical="center"/>
    </xf>
    <xf numFmtId="0" fontId="37" fillId="0" borderId="12" xfId="0" applyFont="1" applyBorder="1" applyAlignment="1">
      <alignment vertical="center"/>
    </xf>
    <xf numFmtId="2" fontId="37" fillId="0" borderId="12" xfId="0" applyNumberFormat="1" applyFont="1" applyBorder="1" applyAlignment="1">
      <alignment horizontal="center" vertical="center"/>
    </xf>
    <xf numFmtId="0" fontId="11" fillId="0" borderId="0" xfId="0" applyFont="1" applyBorder="1" applyAlignment="1">
      <alignment vertical="center"/>
    </xf>
    <xf numFmtId="2" fontId="11" fillId="0" borderId="0" xfId="0" applyNumberFormat="1" applyFont="1" applyBorder="1" applyAlignment="1">
      <alignment horizontal="center" vertical="center"/>
    </xf>
    <xf numFmtId="10" fontId="15" fillId="0" borderId="12" xfId="0" applyNumberFormat="1" applyFont="1" applyBorder="1" applyAlignment="1">
      <alignment horizontal="center" vertical="center"/>
    </xf>
    <xf numFmtId="0" fontId="11" fillId="16" borderId="0" xfId="0" applyFont="1" applyFill="1" applyAlignment="1">
      <alignment vertical="center"/>
    </xf>
    <xf numFmtId="2" fontId="11" fillId="16" borderId="0" xfId="0" applyNumberFormat="1" applyFont="1" applyFill="1" applyAlignment="1">
      <alignment horizontal="center" vertical="center"/>
    </xf>
    <xf numFmtId="0" fontId="34" fillId="3" borderId="0" xfId="0" applyFont="1" applyFill="1" applyAlignment="1">
      <alignment vertical="center"/>
    </xf>
    <xf numFmtId="10" fontId="15" fillId="0" borderId="0" xfId="2" applyNumberFormat="1" applyFont="1" applyAlignment="1">
      <alignment horizontal="center" vertical="center"/>
    </xf>
    <xf numFmtId="0" fontId="15" fillId="0" borderId="0" xfId="0" applyFont="1" applyAlignment="1">
      <alignment vertical="center" wrapText="1"/>
    </xf>
    <xf numFmtId="10" fontId="12" fillId="4" borderId="12" xfId="2" applyNumberFormat="1" applyFont="1" applyFill="1" applyBorder="1" applyAlignment="1">
      <alignment horizontal="center" vertical="center"/>
    </xf>
    <xf numFmtId="171" fontId="12" fillId="4" borderId="0" xfId="0" applyNumberFormat="1" applyFont="1" applyFill="1" applyAlignment="1">
      <alignment vertical="center"/>
    </xf>
    <xf numFmtId="10" fontId="12" fillId="4" borderId="0" xfId="0" applyNumberFormat="1" applyFont="1" applyFill="1" applyAlignment="1">
      <alignment vertical="center"/>
    </xf>
    <xf numFmtId="172" fontId="12" fillId="4" borderId="0" xfId="0" applyNumberFormat="1" applyFont="1" applyFill="1" applyAlignment="1">
      <alignment vertical="center"/>
    </xf>
    <xf numFmtId="10" fontId="11" fillId="0" borderId="0" xfId="0" applyNumberFormat="1" applyFont="1"/>
    <xf numFmtId="173" fontId="16" fillId="0" borderId="0" xfId="1" applyNumberFormat="1" applyFont="1" applyAlignment="1">
      <alignment horizontal="center" vertical="center"/>
    </xf>
    <xf numFmtId="0" fontId="16" fillId="0" borderId="0" xfId="0" applyFont="1" applyAlignment="1">
      <alignment horizontal="center" vertical="center" wrapText="1"/>
    </xf>
    <xf numFmtId="0" fontId="12" fillId="4" borderId="0" xfId="0" applyFont="1" applyFill="1" applyAlignment="1">
      <alignment horizontal="center" vertical="center"/>
    </xf>
    <xf numFmtId="2" fontId="15" fillId="0" borderId="12" xfId="0" applyNumberFormat="1" applyFont="1" applyFill="1" applyBorder="1" applyAlignment="1">
      <alignment horizontal="center" vertical="center"/>
    </xf>
    <xf numFmtId="2" fontId="12" fillId="4" borderId="0" xfId="0" applyNumberFormat="1" applyFont="1" applyFill="1" applyAlignment="1">
      <alignment horizontal="center" vertical="center"/>
    </xf>
    <xf numFmtId="2" fontId="15" fillId="5" borderId="0" xfId="0" applyNumberFormat="1" applyFont="1" applyFill="1" applyAlignment="1">
      <alignment horizontal="center" vertical="center"/>
    </xf>
    <xf numFmtId="9" fontId="35" fillId="0" borderId="0" xfId="2" applyFont="1" applyAlignment="1">
      <alignment horizontal="center" vertical="center"/>
    </xf>
    <xf numFmtId="10" fontId="35" fillId="0" borderId="0" xfId="2" applyNumberFormat="1" applyFont="1" applyAlignment="1">
      <alignment horizontal="center" vertical="center"/>
    </xf>
    <xf numFmtId="167" fontId="11" fillId="0" borderId="0" xfId="2" applyNumberFormat="1" applyFont="1" applyAlignment="1">
      <alignment horizontal="center" vertical="center"/>
    </xf>
    <xf numFmtId="0" fontId="7" fillId="0" borderId="0" xfId="10" applyFont="1" applyBorder="1" applyAlignment="1">
      <alignment vertical="center"/>
    </xf>
    <xf numFmtId="0" fontId="7" fillId="0" borderId="0" xfId="10" applyFont="1" applyBorder="1" applyAlignment="1">
      <alignment horizontal="center" vertical="center"/>
    </xf>
    <xf numFmtId="14" fontId="7" fillId="0" borderId="0" xfId="10" applyNumberFormat="1" applyFont="1" applyBorder="1" applyAlignment="1">
      <alignment horizontal="center" vertical="center"/>
    </xf>
    <xf numFmtId="43" fontId="7" fillId="0" borderId="0" xfId="11" applyFont="1" applyBorder="1" applyAlignment="1">
      <alignment horizontal="center" vertical="center"/>
    </xf>
    <xf numFmtId="2" fontId="7" fillId="0" borderId="0" xfId="10" applyNumberFormat="1" applyFont="1" applyBorder="1" applyAlignment="1">
      <alignment horizontal="center" vertical="center"/>
    </xf>
    <xf numFmtId="14" fontId="40" fillId="2" borderId="0" xfId="10" applyNumberFormat="1" applyFont="1" applyFill="1" applyBorder="1" applyAlignment="1">
      <alignment horizontal="center" vertical="center"/>
    </xf>
    <xf numFmtId="0" fontId="40" fillId="2" borderId="0" xfId="10" applyFont="1" applyFill="1" applyBorder="1" applyAlignment="1">
      <alignment horizontal="center" vertical="center"/>
    </xf>
    <xf numFmtId="0" fontId="41" fillId="4" borderId="0" xfId="10" applyFont="1" applyFill="1" applyBorder="1" applyAlignment="1">
      <alignment horizontal="center" vertical="center"/>
    </xf>
    <xf numFmtId="14" fontId="39" fillId="4" borderId="0" xfId="10" applyNumberFormat="1" applyFont="1" applyFill="1" applyBorder="1" applyAlignment="1">
      <alignment horizontal="center" vertical="center"/>
    </xf>
    <xf numFmtId="14" fontId="41" fillId="4" borderId="0" xfId="10" applyNumberFormat="1" applyFont="1" applyFill="1" applyBorder="1" applyAlignment="1">
      <alignment horizontal="center" vertical="center"/>
    </xf>
    <xf numFmtId="0" fontId="39" fillId="4" borderId="0" xfId="10" applyFont="1" applyFill="1" applyBorder="1" applyAlignment="1">
      <alignment horizontal="center" vertical="center"/>
    </xf>
    <xf numFmtId="10" fontId="41" fillId="4" borderId="0" xfId="10" applyNumberFormat="1" applyFont="1" applyFill="1" applyBorder="1" applyAlignment="1">
      <alignment horizontal="center" vertical="center"/>
    </xf>
    <xf numFmtId="0" fontId="40" fillId="2" borderId="0" xfId="10" applyFont="1" applyFill="1" applyBorder="1" applyAlignment="1">
      <alignment horizontal="center" vertical="center" wrapText="1"/>
    </xf>
    <xf numFmtId="43" fontId="7" fillId="0" borderId="0" xfId="11" applyFont="1" applyBorder="1" applyAlignment="1">
      <alignment horizontal="right" vertical="center"/>
    </xf>
    <xf numFmtId="43" fontId="7" fillId="0" borderId="0" xfId="10" applyNumberFormat="1" applyFont="1" applyBorder="1" applyAlignment="1">
      <alignment horizontal="right" vertical="center"/>
    </xf>
    <xf numFmtId="2" fontId="39" fillId="4" borderId="0" xfId="10" applyNumberFormat="1" applyFont="1" applyFill="1" applyBorder="1" applyAlignment="1">
      <alignment horizontal="center" vertical="center"/>
    </xf>
    <xf numFmtId="0" fontId="42" fillId="10" borderId="1" xfId="10" applyFont="1" applyFill="1" applyBorder="1" applyAlignment="1">
      <alignment horizontal="left" vertical="center"/>
    </xf>
    <xf numFmtId="0" fontId="42" fillId="10" borderId="1" xfId="10" applyFont="1" applyFill="1" applyBorder="1" applyAlignment="1">
      <alignment horizontal="center" vertical="center"/>
    </xf>
    <xf numFmtId="2" fontId="7" fillId="0" borderId="0" xfId="11" applyNumberFormat="1" applyFont="1" applyBorder="1" applyAlignment="1">
      <alignment horizontal="right" vertical="center"/>
    </xf>
    <xf numFmtId="1" fontId="7" fillId="0" borderId="0" xfId="11" applyNumberFormat="1" applyFont="1" applyBorder="1" applyAlignment="1">
      <alignment horizontal="center" vertical="center"/>
    </xf>
    <xf numFmtId="0" fontId="7" fillId="10" borderId="0" xfId="10" applyFont="1" applyFill="1" applyBorder="1" applyAlignment="1">
      <alignment horizontal="center" vertical="center"/>
    </xf>
    <xf numFmtId="14" fontId="7" fillId="10" borderId="0" xfId="10" applyNumberFormat="1" applyFont="1" applyFill="1" applyBorder="1" applyAlignment="1">
      <alignment horizontal="center" vertical="center"/>
    </xf>
    <xf numFmtId="0" fontId="7" fillId="7" borderId="0" xfId="10" applyFont="1" applyFill="1" applyBorder="1" applyAlignment="1">
      <alignment horizontal="center" vertical="center"/>
    </xf>
    <xf numFmtId="14" fontId="7" fillId="7" borderId="0" xfId="10" applyNumberFormat="1" applyFont="1" applyFill="1" applyBorder="1" applyAlignment="1">
      <alignment horizontal="center" vertical="center"/>
    </xf>
    <xf numFmtId="0" fontId="7" fillId="17" borderId="0" xfId="10" applyFont="1" applyFill="1" applyBorder="1" applyAlignment="1">
      <alignment horizontal="center" vertical="center"/>
    </xf>
    <xf numFmtId="14" fontId="7" fillId="17" borderId="0" xfId="10" applyNumberFormat="1" applyFont="1" applyFill="1" applyBorder="1" applyAlignment="1">
      <alignment horizontal="center" vertical="center"/>
    </xf>
    <xf numFmtId="0" fontId="7" fillId="13" borderId="0" xfId="10" applyFont="1" applyFill="1" applyBorder="1" applyAlignment="1">
      <alignment horizontal="center" vertical="center"/>
    </xf>
    <xf numFmtId="14" fontId="7" fillId="13" borderId="0" xfId="10" applyNumberFormat="1" applyFont="1" applyFill="1" applyBorder="1" applyAlignment="1">
      <alignment horizontal="center" vertical="center"/>
    </xf>
    <xf numFmtId="0" fontId="7" fillId="11" borderId="0" xfId="10" applyFont="1" applyFill="1" applyBorder="1" applyAlignment="1">
      <alignment horizontal="center" vertical="center"/>
    </xf>
    <xf numFmtId="14" fontId="7" fillId="11" borderId="0" xfId="10" applyNumberFormat="1" applyFont="1" applyFill="1" applyBorder="1" applyAlignment="1">
      <alignment horizontal="center" vertical="center"/>
    </xf>
    <xf numFmtId="0" fontId="7" fillId="18" borderId="0" xfId="10" applyFont="1" applyFill="1" applyBorder="1" applyAlignment="1">
      <alignment horizontal="center" vertical="center"/>
    </xf>
    <xf numFmtId="14" fontId="7" fillId="18" borderId="0" xfId="10" applyNumberFormat="1" applyFont="1" applyFill="1" applyBorder="1" applyAlignment="1">
      <alignment horizontal="center" vertical="center"/>
    </xf>
    <xf numFmtId="0" fontId="40" fillId="2" borderId="12" xfId="10" applyFont="1" applyFill="1" applyBorder="1" applyAlignment="1">
      <alignment horizontal="center" vertical="center"/>
    </xf>
    <xf numFmtId="43" fontId="40" fillId="2" borderId="12" xfId="11" applyFont="1" applyFill="1" applyBorder="1" applyAlignment="1">
      <alignment horizontal="right" vertical="center"/>
    </xf>
    <xf numFmtId="2" fontId="7" fillId="0" borderId="0" xfId="11" applyNumberFormat="1" applyFont="1" applyBorder="1" applyAlignment="1">
      <alignment horizontal="center" vertical="center"/>
    </xf>
    <xf numFmtId="2" fontId="40" fillId="2" borderId="12" xfId="11" applyNumberFormat="1" applyFont="1" applyFill="1" applyBorder="1" applyAlignment="1">
      <alignment horizontal="center" vertical="center"/>
    </xf>
    <xf numFmtId="2" fontId="39" fillId="4" borderId="0" xfId="11" applyNumberFormat="1" applyFont="1" applyFill="1" applyBorder="1" applyAlignment="1">
      <alignment horizontal="center" vertical="center"/>
    </xf>
    <xf numFmtId="0" fontId="15" fillId="0" borderId="12" xfId="0" applyFont="1" applyBorder="1" applyAlignment="1">
      <alignment vertical="center" wrapText="1"/>
    </xf>
    <xf numFmtId="0" fontId="15" fillId="0" borderId="12" xfId="0" applyFont="1" applyBorder="1" applyAlignment="1">
      <alignment horizontal="left" vertical="center"/>
    </xf>
    <xf numFmtId="0" fontId="43" fillId="0" borderId="12" xfId="0" applyFont="1" applyBorder="1" applyAlignment="1">
      <alignment horizontal="center" vertical="center"/>
    </xf>
    <xf numFmtId="0" fontId="15" fillId="2" borderId="12" xfId="0" applyFont="1" applyFill="1" applyBorder="1" applyAlignment="1">
      <alignment vertical="center" wrapText="1"/>
    </xf>
    <xf numFmtId="0" fontId="15" fillId="2" borderId="12" xfId="0" applyFont="1" applyFill="1" applyBorder="1" applyAlignment="1">
      <alignment horizontal="left" vertical="center"/>
    </xf>
    <xf numFmtId="0" fontId="43" fillId="2" borderId="12" xfId="0" applyFont="1" applyFill="1" applyBorder="1" applyAlignment="1">
      <alignment horizontal="center" vertical="center"/>
    </xf>
    <xf numFmtId="2" fontId="35" fillId="0" borderId="0" xfId="2" applyNumberFormat="1" applyFont="1" applyAlignment="1">
      <alignment horizontal="center" vertical="center"/>
    </xf>
    <xf numFmtId="9" fontId="11" fillId="0" borderId="0" xfId="2" applyFont="1" applyAlignment="1">
      <alignment horizontal="center" vertical="center"/>
    </xf>
    <xf numFmtId="0" fontId="30" fillId="0" borderId="0" xfId="0" applyFont="1" applyAlignment="1">
      <alignment vertical="center" wrapText="1"/>
    </xf>
    <xf numFmtId="9" fontId="43" fillId="0" borderId="12" xfId="0" applyNumberFormat="1" applyFont="1" applyBorder="1" applyAlignment="1">
      <alignment horizontal="center" vertical="center"/>
    </xf>
    <xf numFmtId="2" fontId="13" fillId="0" borderId="0" xfId="0" applyNumberFormat="1" applyFont="1" applyAlignment="1">
      <alignment horizontal="center" vertical="center"/>
    </xf>
    <xf numFmtId="10" fontId="11" fillId="0" borderId="0" xfId="0" applyNumberFormat="1" applyFont="1" applyAlignment="1">
      <alignment vertical="center"/>
    </xf>
    <xf numFmtId="2" fontId="35" fillId="0" borderId="0" xfId="0" applyNumberFormat="1" applyFont="1" applyFill="1" applyAlignment="1">
      <alignment horizontal="center" vertical="center"/>
    </xf>
    <xf numFmtId="0" fontId="15" fillId="0" borderId="0" xfId="0" applyFont="1" applyBorder="1" applyAlignment="1">
      <alignment vertical="center"/>
    </xf>
    <xf numFmtId="0" fontId="15" fillId="0" borderId="0" xfId="0" applyFont="1" applyBorder="1" applyAlignment="1">
      <alignment horizontal="center" vertical="center"/>
    </xf>
    <xf numFmtId="2" fontId="15"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4" fillId="2" borderId="1" xfId="0" applyFont="1" applyFill="1" applyBorder="1" applyAlignment="1">
      <alignment vertical="center"/>
    </xf>
    <xf numFmtId="2" fontId="44"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39" fillId="4" borderId="1" xfId="0" applyFont="1" applyFill="1" applyBorder="1" applyAlignment="1">
      <alignment vertical="center"/>
    </xf>
    <xf numFmtId="10" fontId="39" fillId="4" borderId="1" xfId="0" applyNumberFormat="1" applyFont="1" applyFill="1" applyBorder="1" applyAlignment="1">
      <alignment vertical="center"/>
    </xf>
    <xf numFmtId="10" fontId="12" fillId="4" borderId="0" xfId="0" applyNumberFormat="1" applyFont="1" applyFill="1" applyAlignment="1">
      <alignment horizontal="center" vertical="center"/>
    </xf>
    <xf numFmtId="174" fontId="12" fillId="4" borderId="0" xfId="0" applyNumberFormat="1" applyFont="1" applyFill="1" applyAlignment="1">
      <alignment vertical="center"/>
    </xf>
    <xf numFmtId="172" fontId="12" fillId="4" borderId="0" xfId="0" applyNumberFormat="1" applyFont="1" applyFill="1" applyAlignment="1">
      <alignment horizontal="center" vertical="center"/>
    </xf>
    <xf numFmtId="0" fontId="6" fillId="0" borderId="0" xfId="12" applyFont="1" applyFill="1" applyBorder="1" applyAlignment="1">
      <alignment vertical="center"/>
    </xf>
    <xf numFmtId="0" fontId="40" fillId="0" borderId="0" xfId="12" applyFont="1" applyFill="1" applyBorder="1" applyAlignment="1">
      <alignment horizontal="center" vertical="center"/>
    </xf>
    <xf numFmtId="0" fontId="6" fillId="0" borderId="0" xfId="12" applyFont="1" applyFill="1" applyBorder="1" applyAlignment="1">
      <alignment horizontal="center" vertical="center"/>
    </xf>
    <xf numFmtId="0" fontId="46" fillId="4" borderId="0" xfId="12" applyFont="1" applyFill="1" applyBorder="1" applyAlignment="1">
      <alignment vertical="center"/>
    </xf>
    <xf numFmtId="0" fontId="47" fillId="4" borderId="0" xfId="12" applyFont="1" applyFill="1" applyBorder="1" applyAlignment="1">
      <alignment horizontal="center" vertical="center"/>
    </xf>
    <xf numFmtId="14" fontId="6" fillId="0" borderId="0" xfId="12" applyNumberFormat="1" applyFont="1" applyFill="1" applyBorder="1" applyAlignment="1">
      <alignment vertical="center"/>
    </xf>
    <xf numFmtId="0" fontId="39" fillId="4" borderId="0" xfId="12" applyFont="1" applyFill="1" applyBorder="1" applyAlignment="1">
      <alignment vertical="center"/>
    </xf>
    <xf numFmtId="0" fontId="40" fillId="2" borderId="0" xfId="12" applyFont="1" applyFill="1" applyBorder="1" applyAlignment="1">
      <alignment vertical="center"/>
    </xf>
    <xf numFmtId="2" fontId="48" fillId="19" borderId="0" xfId="12" applyNumberFormat="1" applyFont="1" applyFill="1" applyBorder="1" applyAlignment="1">
      <alignment horizontal="center" vertical="center"/>
    </xf>
    <xf numFmtId="171" fontId="48" fillId="19" borderId="0" xfId="12" applyNumberFormat="1" applyFont="1" applyFill="1" applyBorder="1" applyAlignment="1">
      <alignment horizontal="center" vertical="center"/>
    </xf>
    <xf numFmtId="10" fontId="48" fillId="19" borderId="0" xfId="12" applyNumberFormat="1" applyFont="1" applyFill="1" applyBorder="1" applyAlignment="1">
      <alignment horizontal="center" vertical="center"/>
    </xf>
    <xf numFmtId="172" fontId="48" fillId="19" borderId="0" xfId="12" applyNumberFormat="1" applyFont="1" applyFill="1" applyBorder="1" applyAlignment="1">
      <alignment horizontal="center" vertical="center"/>
    </xf>
    <xf numFmtId="0" fontId="48" fillId="19" borderId="0" xfId="12" applyFont="1" applyFill="1" applyBorder="1" applyAlignment="1">
      <alignment horizontal="center" vertical="center"/>
    </xf>
    <xf numFmtId="0" fontId="45" fillId="3" borderId="0" xfId="12" applyFont="1" applyFill="1" applyBorder="1" applyAlignment="1">
      <alignment vertical="center"/>
    </xf>
    <xf numFmtId="0" fontId="45" fillId="3" borderId="0" xfId="12" applyFont="1" applyFill="1" applyBorder="1" applyAlignment="1">
      <alignment horizontal="center" vertical="center"/>
    </xf>
    <xf numFmtId="9" fontId="34" fillId="8" borderId="0" xfId="0" applyNumberFormat="1" applyFont="1" applyFill="1" applyAlignment="1">
      <alignment vertical="center"/>
    </xf>
    <xf numFmtId="0" fontId="39" fillId="4" borderId="0" xfId="12" applyFont="1" applyFill="1" applyBorder="1" applyAlignment="1">
      <alignment horizontal="center" vertical="center"/>
    </xf>
    <xf numFmtId="0" fontId="49" fillId="0" borderId="0" xfId="13" applyAlignment="1">
      <alignment vertical="center"/>
    </xf>
    <xf numFmtId="2" fontId="12" fillId="4" borderId="0" xfId="0" applyNumberFormat="1" applyFont="1" applyFill="1" applyAlignment="1">
      <alignment horizontal="center" vertical="center"/>
    </xf>
    <xf numFmtId="0" fontId="50" fillId="0" borderId="0" xfId="16" applyBorder="1"/>
    <xf numFmtId="9" fontId="11" fillId="0" borderId="0" xfId="0" applyNumberFormat="1" applyFont="1" applyAlignment="1">
      <alignment vertical="center"/>
    </xf>
    <xf numFmtId="0" fontId="15" fillId="19" borderId="12" xfId="0" applyFont="1" applyFill="1" applyBorder="1" applyAlignment="1">
      <alignment vertical="center"/>
    </xf>
    <xf numFmtId="2" fontId="15" fillId="19" borderId="12" xfId="0" applyNumberFormat="1" applyFont="1" applyFill="1" applyBorder="1" applyAlignment="1">
      <alignment horizontal="center" vertical="center"/>
    </xf>
    <xf numFmtId="0" fontId="11" fillId="19" borderId="0" xfId="0" applyFont="1" applyFill="1" applyAlignment="1">
      <alignment vertical="center"/>
    </xf>
    <xf numFmtId="2" fontId="11" fillId="19" borderId="0" xfId="0" applyNumberFormat="1" applyFont="1" applyFill="1" applyAlignment="1">
      <alignment horizontal="center" vertical="center"/>
    </xf>
    <xf numFmtId="0" fontId="15" fillId="8" borderId="12" xfId="0" applyFont="1" applyFill="1" applyBorder="1" applyAlignment="1">
      <alignment vertical="center"/>
    </xf>
    <xf numFmtId="2" fontId="15" fillId="8" borderId="12" xfId="0" applyNumberFormat="1" applyFont="1" applyFill="1" applyBorder="1" applyAlignment="1">
      <alignment horizontal="center" vertical="center"/>
    </xf>
    <xf numFmtId="0" fontId="11" fillId="8" borderId="0" xfId="0" applyFont="1" applyFill="1" applyAlignment="1">
      <alignment vertical="center"/>
    </xf>
    <xf numFmtId="2" fontId="11" fillId="8" borderId="0" xfId="0" applyNumberFormat="1" applyFont="1" applyFill="1" applyAlignment="1">
      <alignment horizontal="center" vertical="center"/>
    </xf>
    <xf numFmtId="0" fontId="15" fillId="20" borderId="12" xfId="0" applyFont="1" applyFill="1" applyBorder="1" applyAlignment="1">
      <alignment vertical="center"/>
    </xf>
    <xf numFmtId="2" fontId="15" fillId="20" borderId="12" xfId="0" applyNumberFormat="1" applyFont="1" applyFill="1" applyBorder="1" applyAlignment="1">
      <alignment horizontal="center" vertical="center"/>
    </xf>
    <xf numFmtId="0" fontId="11" fillId="20" borderId="0" xfId="0" applyFont="1" applyFill="1" applyAlignment="1">
      <alignment vertical="center"/>
    </xf>
    <xf numFmtId="2" fontId="11" fillId="20" borderId="0" xfId="0" applyNumberFormat="1" applyFont="1" applyFill="1" applyAlignment="1">
      <alignment horizontal="center" vertical="center"/>
    </xf>
    <xf numFmtId="2" fontId="11" fillId="0" borderId="0" xfId="0" applyNumberFormat="1" applyFont="1"/>
    <xf numFmtId="2" fontId="12" fillId="4" borderId="0" xfId="0" applyNumberFormat="1" applyFont="1" applyFill="1" applyAlignment="1">
      <alignment horizontal="center" vertical="center"/>
    </xf>
    <xf numFmtId="2" fontId="12" fillId="4" borderId="0" xfId="0" applyNumberFormat="1" applyFont="1" applyFill="1" applyAlignment="1">
      <alignment horizontal="center" vertical="center" wrapText="1"/>
    </xf>
    <xf numFmtId="0" fontId="13" fillId="0" borderId="0" xfId="0" applyFont="1" applyAlignment="1">
      <alignment horizontal="left" vertical="center"/>
    </xf>
    <xf numFmtId="10" fontId="15" fillId="0" borderId="12" xfId="0" applyNumberFormat="1" applyFont="1" applyBorder="1" applyAlignment="1">
      <alignment vertical="center"/>
    </xf>
    <xf numFmtId="0" fontId="34" fillId="6" borderId="0" xfId="0" applyFont="1" applyFill="1" applyAlignment="1">
      <alignment horizontal="left" vertical="center"/>
    </xf>
    <xf numFmtId="0" fontId="15" fillId="0" borderId="0" xfId="0" applyFont="1" applyAlignment="1">
      <alignment horizontal="left" vertical="center"/>
    </xf>
    <xf numFmtId="10" fontId="15" fillId="0" borderId="0" xfId="0" applyNumberFormat="1" applyFont="1" applyAlignment="1">
      <alignment vertical="center"/>
    </xf>
    <xf numFmtId="0" fontId="22" fillId="8" borderId="0" xfId="0" applyFont="1" applyFill="1" applyAlignment="1">
      <alignment horizontal="center" vertical="center"/>
    </xf>
    <xf numFmtId="2" fontId="12" fillId="4" borderId="0" xfId="0" applyNumberFormat="1" applyFont="1" applyFill="1" applyAlignment="1">
      <alignment horizontal="center" vertical="center"/>
    </xf>
    <xf numFmtId="2" fontId="11" fillId="0" borderId="5" xfId="0" applyNumberFormat="1" applyFont="1" applyBorder="1" applyAlignment="1">
      <alignment horizontal="center" vertical="center"/>
    </xf>
    <xf numFmtId="0" fontId="15" fillId="0" borderId="0" xfId="0" applyFont="1" applyFill="1" applyAlignment="1">
      <alignment vertical="center"/>
    </xf>
    <xf numFmtId="0" fontId="4" fillId="0" borderId="0" xfId="17" applyAlignment="1">
      <alignment vertical="center"/>
    </xf>
    <xf numFmtId="0" fontId="11" fillId="0" borderId="0" xfId="17" applyFont="1" applyAlignment="1">
      <alignment horizontal="center" vertical="center"/>
    </xf>
    <xf numFmtId="0" fontId="11" fillId="0" borderId="0" xfId="17" applyFont="1" applyAlignment="1">
      <alignment vertical="center"/>
    </xf>
    <xf numFmtId="0" fontId="17" fillId="4" borderId="0" xfId="17" applyFont="1" applyFill="1" applyAlignment="1">
      <alignment vertical="center"/>
    </xf>
    <xf numFmtId="0" fontId="18" fillId="4" borderId="0" xfId="17" applyFont="1" applyFill="1" applyAlignment="1">
      <alignment horizontal="center" vertical="center"/>
    </xf>
    <xf numFmtId="14" fontId="11" fillId="0" borderId="0" xfId="17" applyNumberFormat="1" applyFont="1" applyAlignment="1">
      <alignment vertical="center"/>
    </xf>
    <xf numFmtId="0" fontId="12" fillId="4" borderId="0" xfId="17" applyFont="1" applyFill="1" applyAlignment="1">
      <alignment vertical="center"/>
    </xf>
    <xf numFmtId="0" fontId="12" fillId="4" borderId="0" xfId="17" applyFont="1" applyFill="1" applyAlignment="1">
      <alignment horizontal="center" vertical="center"/>
    </xf>
    <xf numFmtId="169" fontId="12" fillId="4" borderId="0" xfId="17" applyNumberFormat="1" applyFont="1" applyFill="1" applyAlignment="1">
      <alignment horizontal="center" vertical="center"/>
    </xf>
    <xf numFmtId="0" fontId="25" fillId="2" borderId="0" xfId="17" applyFont="1" applyFill="1" applyAlignment="1">
      <alignment vertical="center"/>
    </xf>
    <xf numFmtId="0" fontId="25" fillId="2" borderId="0" xfId="17" applyFont="1" applyFill="1" applyAlignment="1">
      <alignment horizontal="center" vertical="center"/>
    </xf>
    <xf numFmtId="1" fontId="25" fillId="22" borderId="0" xfId="17" applyNumberFormat="1" applyFont="1" applyFill="1" applyAlignment="1">
      <alignment horizontal="center" vertical="center"/>
    </xf>
    <xf numFmtId="1" fontId="25" fillId="2" borderId="0" xfId="17" applyNumberFormat="1" applyFont="1" applyFill="1" applyAlignment="1">
      <alignment horizontal="center" vertical="center"/>
    </xf>
    <xf numFmtId="0" fontId="24" fillId="0" borderId="0" xfId="17" applyFont="1" applyAlignment="1">
      <alignment horizontal="center" vertical="center"/>
    </xf>
    <xf numFmtId="0" fontId="24" fillId="0" borderId="0" xfId="17" applyFont="1" applyAlignment="1">
      <alignment vertical="center"/>
    </xf>
    <xf numFmtId="0" fontId="40" fillId="2" borderId="15" xfId="17" applyFont="1" applyFill="1" applyBorder="1" applyAlignment="1">
      <alignment vertical="center"/>
    </xf>
    <xf numFmtId="10" fontId="40" fillId="2" borderId="16" xfId="19" applyNumberFormat="1" applyFont="1" applyFill="1" applyBorder="1" applyAlignment="1">
      <alignment horizontal="center" vertical="center"/>
    </xf>
    <xf numFmtId="0" fontId="40" fillId="2" borderId="17" xfId="17" applyFont="1" applyFill="1" applyBorder="1" applyAlignment="1">
      <alignment vertical="center"/>
    </xf>
    <xf numFmtId="2" fontId="4" fillId="0" borderId="0" xfId="17" applyNumberFormat="1" applyAlignment="1">
      <alignment horizontal="center" vertical="center"/>
    </xf>
    <xf numFmtId="2" fontId="51" fillId="0" borderId="0" xfId="17" applyNumberFormat="1" applyFont="1" applyAlignment="1">
      <alignment horizontal="center" vertical="center"/>
    </xf>
    <xf numFmtId="0" fontId="40" fillId="0" borderId="12" xfId="17" applyFont="1" applyBorder="1" applyAlignment="1">
      <alignment vertical="center"/>
    </xf>
    <xf numFmtId="2" fontId="40" fillId="0" borderId="12" xfId="17" applyNumberFormat="1" applyFont="1" applyBorder="1" applyAlignment="1">
      <alignment horizontal="center" vertical="center"/>
    </xf>
    <xf numFmtId="2" fontId="52" fillId="0" borderId="0" xfId="17" applyNumberFormat="1" applyFont="1" applyAlignment="1">
      <alignment horizontal="center" vertical="center"/>
    </xf>
    <xf numFmtId="0" fontId="40" fillId="0" borderId="0" xfId="17" applyFont="1" applyAlignment="1">
      <alignment vertical="center"/>
    </xf>
    <xf numFmtId="2" fontId="40" fillId="0" borderId="0" xfId="17" applyNumberFormat="1" applyFont="1" applyAlignment="1">
      <alignment horizontal="center" vertical="center"/>
    </xf>
    <xf numFmtId="2" fontId="4" fillId="0" borderId="0" xfId="17" applyNumberFormat="1" applyAlignment="1">
      <alignment vertical="center"/>
    </xf>
    <xf numFmtId="0" fontId="40" fillId="2" borderId="12" xfId="17" applyFont="1" applyFill="1" applyBorder="1" applyAlignment="1">
      <alignment vertical="center"/>
    </xf>
    <xf numFmtId="2" fontId="40" fillId="2" borderId="12" xfId="17" applyNumberFormat="1" applyFont="1" applyFill="1" applyBorder="1" applyAlignment="1">
      <alignment horizontal="center" vertical="center"/>
    </xf>
    <xf numFmtId="2" fontId="52" fillId="0" borderId="12" xfId="17" applyNumberFormat="1" applyFont="1" applyBorder="1" applyAlignment="1">
      <alignment horizontal="center" vertical="center"/>
    </xf>
    <xf numFmtId="0" fontId="22" fillId="22" borderId="0" xfId="17" applyFont="1" applyFill="1" applyAlignment="1">
      <alignment horizontal="center" vertical="center"/>
    </xf>
    <xf numFmtId="0" fontId="3" fillId="0" borderId="0" xfId="17" applyFont="1" applyAlignment="1">
      <alignment vertical="center"/>
    </xf>
    <xf numFmtId="166" fontId="3" fillId="0" borderId="0" xfId="18" applyNumberFormat="1" applyFont="1" applyAlignment="1">
      <alignment vertical="center"/>
    </xf>
    <xf numFmtId="0" fontId="39" fillId="21" borderId="0" xfId="17" applyFont="1" applyFill="1" applyAlignment="1">
      <alignment vertical="center"/>
    </xf>
    <xf numFmtId="0" fontId="39" fillId="21" borderId="0" xfId="17" applyFont="1" applyFill="1" applyAlignment="1">
      <alignment horizontal="right" vertical="center"/>
    </xf>
    <xf numFmtId="15" fontId="39" fillId="21" borderId="0" xfId="17" applyNumberFormat="1" applyFont="1" applyFill="1" applyAlignment="1">
      <alignment vertical="center"/>
    </xf>
    <xf numFmtId="37" fontId="40" fillId="0" borderId="0" xfId="17" applyNumberFormat="1" applyFont="1" applyAlignment="1">
      <alignment vertical="center"/>
    </xf>
    <xf numFmtId="37" fontId="3" fillId="0" borderId="0" xfId="17" applyNumberFormat="1" applyFont="1" applyAlignment="1">
      <alignment vertical="center"/>
    </xf>
    <xf numFmtId="37" fontId="53" fillId="0" borderId="0" xfId="17" applyNumberFormat="1" applyFont="1" applyAlignment="1">
      <alignment vertical="center"/>
    </xf>
    <xf numFmtId="0" fontId="40" fillId="18" borderId="0" xfId="17" applyFont="1" applyFill="1" applyAlignment="1">
      <alignment vertical="center"/>
    </xf>
    <xf numFmtId="164" fontId="40" fillId="18" borderId="0" xfId="1" applyFont="1" applyFill="1" applyAlignment="1">
      <alignment vertical="center"/>
    </xf>
    <xf numFmtId="164" fontId="40" fillId="0" borderId="0" xfId="1" applyFont="1" applyAlignment="1">
      <alignment vertical="center"/>
    </xf>
    <xf numFmtId="164" fontId="54" fillId="0" borderId="0" xfId="1" applyFont="1" applyFill="1" applyBorder="1" applyAlignment="1">
      <alignment vertical="center"/>
    </xf>
    <xf numFmtId="164" fontId="3" fillId="18" borderId="0" xfId="1" applyFont="1" applyFill="1" applyAlignment="1">
      <alignment vertical="center"/>
    </xf>
    <xf numFmtId="164" fontId="53" fillId="0" borderId="0" xfId="1" applyFont="1" applyAlignment="1">
      <alignment vertical="center"/>
    </xf>
    <xf numFmtId="164" fontId="3" fillId="0" borderId="0" xfId="1" applyFont="1" applyAlignment="1">
      <alignment vertical="center"/>
    </xf>
    <xf numFmtId="43" fontId="3" fillId="0" borderId="0" xfId="17" applyNumberFormat="1" applyFont="1" applyAlignment="1">
      <alignment vertical="center"/>
    </xf>
    <xf numFmtId="0" fontId="55" fillId="0" borderId="0" xfId="17" applyFont="1" applyAlignment="1">
      <alignment vertical="center"/>
    </xf>
    <xf numFmtId="0" fontId="3" fillId="0" borderId="0" xfId="17" applyFont="1" applyAlignment="1">
      <alignment horizontal="center" vertical="center"/>
    </xf>
    <xf numFmtId="0" fontId="51" fillId="0" borderId="0" xfId="17" applyFont="1" applyAlignment="1">
      <alignment horizontal="center" vertical="center"/>
    </xf>
    <xf numFmtId="9" fontId="51" fillId="0" borderId="0" xfId="17" applyNumberFormat="1" applyFont="1" applyAlignment="1">
      <alignment horizontal="center" vertical="center"/>
    </xf>
    <xf numFmtId="0" fontId="23" fillId="3" borderId="0" xfId="17" applyFont="1" applyFill="1" applyAlignment="1">
      <alignment vertical="center"/>
    </xf>
    <xf numFmtId="0" fontId="34" fillId="3" borderId="0" xfId="17" applyFont="1" applyFill="1" applyAlignment="1">
      <alignment horizontal="center" vertical="center"/>
    </xf>
    <xf numFmtId="0" fontId="11" fillId="0" borderId="5" xfId="0" applyFont="1" applyFill="1" applyBorder="1" applyAlignment="1">
      <alignment vertical="center"/>
    </xf>
    <xf numFmtId="10" fontId="40" fillId="2" borderId="18" xfId="17" applyNumberFormat="1" applyFont="1" applyFill="1" applyBorder="1" applyAlignment="1">
      <alignment horizontal="center" vertical="center"/>
    </xf>
    <xf numFmtId="0" fontId="2" fillId="0" borderId="0" xfId="20"/>
    <xf numFmtId="0" fontId="40" fillId="12" borderId="1" xfId="20" applyFont="1" applyFill="1" applyBorder="1"/>
    <xf numFmtId="0" fontId="40" fillId="12" borderId="13" xfId="20" applyFont="1" applyFill="1" applyBorder="1"/>
    <xf numFmtId="0" fontId="40" fillId="12" borderId="14" xfId="20" applyFont="1" applyFill="1" applyBorder="1"/>
    <xf numFmtId="0" fontId="40" fillId="12" borderId="19" xfId="20" applyFont="1" applyFill="1" applyBorder="1"/>
    <xf numFmtId="0" fontId="2" fillId="0" borderId="20" xfId="20" applyBorder="1"/>
    <xf numFmtId="0" fontId="2" fillId="0" borderId="21" xfId="20" applyBorder="1"/>
    <xf numFmtId="0" fontId="2" fillId="0" borderId="22" xfId="20" applyBorder="1"/>
    <xf numFmtId="164" fontId="2" fillId="0" borderId="20" xfId="20" applyNumberFormat="1" applyBorder="1"/>
    <xf numFmtId="43" fontId="0" fillId="0" borderId="20" xfId="21" applyFont="1" applyBorder="1"/>
    <xf numFmtId="0" fontId="2" fillId="0" borderId="20" xfId="20" applyFill="1" applyBorder="1"/>
    <xf numFmtId="0" fontId="2" fillId="0" borderId="21" xfId="20" applyFill="1" applyBorder="1"/>
    <xf numFmtId="0" fontId="2" fillId="0" borderId="22" xfId="20" applyFill="1" applyBorder="1"/>
    <xf numFmtId="43" fontId="0" fillId="0" borderId="20" xfId="21" applyFont="1" applyFill="1" applyBorder="1"/>
    <xf numFmtId="0" fontId="2" fillId="0" borderId="21" xfId="20" applyFont="1" applyFill="1" applyBorder="1"/>
    <xf numFmtId="43" fontId="2" fillId="0" borderId="20" xfId="21" applyFont="1" applyFill="1" applyBorder="1"/>
    <xf numFmtId="164" fontId="2" fillId="0" borderId="20" xfId="20" applyNumberFormat="1" applyFill="1" applyBorder="1"/>
    <xf numFmtId="43" fontId="40" fillId="0" borderId="1" xfId="20" applyNumberFormat="1" applyFont="1" applyBorder="1"/>
    <xf numFmtId="164" fontId="40" fillId="0" borderId="1" xfId="20" applyNumberFormat="1" applyFont="1" applyBorder="1"/>
    <xf numFmtId="164" fontId="2" fillId="0" borderId="0" xfId="20" applyNumberFormat="1"/>
    <xf numFmtId="0" fontId="2" fillId="0" borderId="0" xfId="20" applyBorder="1"/>
    <xf numFmtId="43" fontId="2" fillId="0" borderId="0" xfId="20" applyNumberFormat="1" applyBorder="1"/>
    <xf numFmtId="0" fontId="40" fillId="12" borderId="12" xfId="20" applyFont="1" applyFill="1" applyBorder="1"/>
    <xf numFmtId="0" fontId="40" fillId="12" borderId="23" xfId="20" applyFont="1" applyFill="1" applyBorder="1"/>
    <xf numFmtId="9" fontId="2" fillId="0" borderId="0" xfId="20" applyNumberFormat="1" applyBorder="1"/>
    <xf numFmtId="43" fontId="2" fillId="0" borderId="20" xfId="20" applyNumberFormat="1" applyBorder="1"/>
    <xf numFmtId="43" fontId="2" fillId="0" borderId="22" xfId="20" applyNumberFormat="1" applyBorder="1"/>
    <xf numFmtId="164" fontId="2" fillId="0" borderId="22" xfId="20" applyNumberFormat="1" applyBorder="1"/>
    <xf numFmtId="164" fontId="40" fillId="0" borderId="14" xfId="20" applyNumberFormat="1" applyFont="1" applyBorder="1"/>
    <xf numFmtId="9" fontId="2" fillId="0" borderId="0" xfId="20" applyNumberFormat="1"/>
    <xf numFmtId="43" fontId="0" fillId="0" borderId="0" xfId="21" applyFont="1"/>
    <xf numFmtId="43" fontId="2" fillId="0" borderId="0" xfId="20" applyNumberFormat="1"/>
    <xf numFmtId="0" fontId="2" fillId="0" borderId="25" xfId="20" applyBorder="1"/>
    <xf numFmtId="9" fontId="2" fillId="0" borderId="5" xfId="20" applyNumberFormat="1" applyBorder="1"/>
    <xf numFmtId="43" fontId="0" fillId="0" borderId="25" xfId="21" applyFont="1" applyBorder="1"/>
    <xf numFmtId="164" fontId="2" fillId="0" borderId="25" xfId="20" applyNumberFormat="1" applyBorder="1"/>
    <xf numFmtId="0" fontId="40" fillId="12" borderId="1" xfId="20" applyFont="1" applyFill="1" applyBorder="1" applyAlignment="1">
      <alignment horizontal="center"/>
    </xf>
    <xf numFmtId="0" fontId="2" fillId="0" borderId="20" xfId="20" applyBorder="1" applyAlignment="1">
      <alignment horizontal="center"/>
    </xf>
    <xf numFmtId="0" fontId="2" fillId="0" borderId="20" xfId="20" applyFill="1" applyBorder="1" applyAlignment="1">
      <alignment horizontal="center"/>
    </xf>
    <xf numFmtId="0" fontId="2" fillId="0" borderId="0" xfId="20" applyBorder="1" applyAlignment="1">
      <alignment horizontal="center"/>
    </xf>
    <xf numFmtId="0" fontId="40" fillId="12" borderId="13" xfId="20" applyFont="1" applyFill="1" applyBorder="1" applyAlignment="1">
      <alignment horizontal="center"/>
    </xf>
    <xf numFmtId="0" fontId="2" fillId="0" borderId="21" xfId="20" applyBorder="1" applyAlignment="1">
      <alignment horizontal="center"/>
    </xf>
    <xf numFmtId="0" fontId="40" fillId="0" borderId="1" xfId="20" applyFont="1" applyBorder="1" applyAlignment="1">
      <alignment horizontal="center"/>
    </xf>
    <xf numFmtId="0" fontId="2" fillId="0" borderId="0" xfId="20" applyAlignment="1">
      <alignment horizontal="center"/>
    </xf>
    <xf numFmtId="0" fontId="2" fillId="0" borderId="24" xfId="20" applyBorder="1" applyAlignment="1">
      <alignment horizontal="center"/>
    </xf>
    <xf numFmtId="0" fontId="40" fillId="0" borderId="0" xfId="20" applyFont="1" applyAlignment="1">
      <alignment horizontal="left"/>
    </xf>
    <xf numFmtId="0" fontId="2" fillId="0" borderId="0" xfId="20" applyAlignment="1">
      <alignment horizontal="left"/>
    </xf>
    <xf numFmtId="0" fontId="40" fillId="0" borderId="13" xfId="20" applyFont="1" applyBorder="1" applyAlignment="1">
      <alignment horizontal="center"/>
    </xf>
    <xf numFmtId="0" fontId="40" fillId="0" borderId="12" xfId="20" applyFont="1" applyBorder="1" applyAlignment="1">
      <alignment horizontal="center"/>
    </xf>
    <xf numFmtId="0" fontId="40" fillId="0" borderId="14" xfId="20" applyFont="1" applyBorder="1" applyAlignment="1">
      <alignment horizontal="center"/>
    </xf>
    <xf numFmtId="0" fontId="22" fillId="8" borderId="0" xfId="0" applyFont="1" applyFill="1" applyAlignment="1">
      <alignment horizontal="center" vertical="center"/>
    </xf>
    <xf numFmtId="0" fontId="22" fillId="6" borderId="0" xfId="0" applyFont="1" applyFill="1" applyAlignment="1">
      <alignment horizontal="center" vertical="center"/>
    </xf>
    <xf numFmtId="0" fontId="12" fillId="4" borderId="0" xfId="0" applyFont="1" applyFill="1" applyAlignment="1">
      <alignment horizontal="center" vertical="center"/>
    </xf>
    <xf numFmtId="0" fontId="22" fillId="6" borderId="0" xfId="17" applyFont="1" applyFill="1" applyAlignment="1">
      <alignment horizontal="center" vertical="center"/>
    </xf>
    <xf numFmtId="2" fontId="12" fillId="4" borderId="0" xfId="0" applyNumberFormat="1" applyFont="1" applyFill="1" applyAlignment="1">
      <alignment horizontal="center" vertical="center"/>
    </xf>
    <xf numFmtId="0" fontId="39" fillId="4" borderId="1" xfId="0" applyFont="1" applyFill="1" applyBorder="1" applyAlignment="1">
      <alignment horizontal="center" vertical="center"/>
    </xf>
    <xf numFmtId="2" fontId="15" fillId="5" borderId="0" xfId="0" applyNumberFormat="1" applyFont="1" applyFill="1" applyAlignment="1">
      <alignment horizontal="center" vertical="center"/>
    </xf>
    <xf numFmtId="10" fontId="15" fillId="5" borderId="0" xfId="0" applyNumberFormat="1" applyFont="1" applyFill="1" applyAlignment="1">
      <alignment horizontal="center" vertical="center"/>
    </xf>
    <xf numFmtId="0" fontId="1" fillId="0" borderId="0" xfId="20" applyFont="1"/>
    <xf numFmtId="0" fontId="39" fillId="4" borderId="0" xfId="20" applyFont="1" applyFill="1"/>
    <xf numFmtId="0" fontId="39" fillId="4" borderId="0" xfId="20" applyFont="1" applyFill="1" applyAlignment="1">
      <alignment horizontal="center" vertical="center"/>
    </xf>
    <xf numFmtId="43" fontId="39" fillId="4" borderId="0" xfId="20" applyNumberFormat="1" applyFont="1" applyFill="1"/>
    <xf numFmtId="0" fontId="2" fillId="4" borderId="0" xfId="20" applyFill="1"/>
    <xf numFmtId="0" fontId="43" fillId="8" borderId="0" xfId="0" applyFont="1" applyFill="1" applyAlignment="1">
      <alignment horizontal="center" vertical="center"/>
    </xf>
    <xf numFmtId="0" fontId="43" fillId="0" borderId="0" xfId="0" applyFont="1" applyFill="1" applyAlignment="1">
      <alignment horizontal="center" vertical="center"/>
    </xf>
    <xf numFmtId="1" fontId="16" fillId="0" borderId="0" xfId="0" applyNumberFormat="1" applyFont="1" applyAlignment="1">
      <alignment horizontal="center" vertical="center"/>
    </xf>
    <xf numFmtId="0" fontId="16" fillId="0" borderId="0" xfId="0" applyFont="1" applyFill="1" applyAlignment="1">
      <alignment horizontal="center" vertical="center"/>
    </xf>
    <xf numFmtId="0" fontId="16" fillId="3" borderId="0" xfId="0" applyFont="1" applyFill="1" applyAlignment="1">
      <alignment horizontal="center" vertical="center"/>
    </xf>
    <xf numFmtId="10" fontId="11" fillId="0" borderId="0" xfId="2" applyNumberFormat="1" applyFont="1" applyAlignment="1">
      <alignment horizontal="center" vertical="center"/>
    </xf>
    <xf numFmtId="178" fontId="37" fillId="0" borderId="12" xfId="0" applyNumberFormat="1" applyFont="1" applyBorder="1" applyAlignment="1">
      <alignment horizontal="center" vertical="center"/>
    </xf>
  </cellXfs>
  <cellStyles count="22">
    <cellStyle name="Comma" xfId="1" builtinId="3"/>
    <cellStyle name="Comma 2" xfId="11"/>
    <cellStyle name="Comma 3" xfId="15"/>
    <cellStyle name="Comma 4" xfId="18"/>
    <cellStyle name="Comma 5" xfId="21"/>
    <cellStyle name="Comma 50" xfId="6"/>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6" xfId="17"/>
    <cellStyle name="Normal 7" xfId="20"/>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356822728"/>
        <c:axId val="359729408"/>
      </c:lineChart>
      <c:dateAx>
        <c:axId val="356822728"/>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9729408"/>
        <c:crosses val="autoZero"/>
        <c:auto val="1"/>
        <c:lblOffset val="100"/>
        <c:baseTimeUnit val="months"/>
      </c:dateAx>
      <c:valAx>
        <c:axId val="359729408"/>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6822728"/>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358123360"/>
        <c:axId val="331066056"/>
      </c:lineChart>
      <c:dateAx>
        <c:axId val="358123360"/>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31066056"/>
        <c:crosses val="autoZero"/>
        <c:auto val="1"/>
        <c:lblOffset val="100"/>
        <c:baseTimeUnit val="months"/>
      </c:dateAx>
      <c:valAx>
        <c:axId val="33106605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58123360"/>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372477464"/>
        <c:axId val="372474328"/>
      </c:lineChart>
      <c:dateAx>
        <c:axId val="372477464"/>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72474328"/>
        <c:crosses val="autoZero"/>
        <c:auto val="1"/>
        <c:lblOffset val="100"/>
        <c:baseTimeUnit val="months"/>
      </c:dateAx>
      <c:valAx>
        <c:axId val="37247432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72477464"/>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0.40401526883405053</c:v>
                </c:pt>
                <c:pt idx="1">
                  <c:v>0.39335173578824295</c:v>
                </c:pt>
                <c:pt idx="2">
                  <c:v>0.38287879878149278</c:v>
                </c:pt>
                <c:pt idx="3">
                  <c:v>0.37261409344712376</c:v>
                </c:pt>
                <c:pt idx="4">
                  <c:v>0.36257408757141746</c:v>
                </c:pt>
                <c:pt idx="5">
                  <c:v>0.35277398828014073</c:v>
                </c:pt>
                <c:pt idx="6">
                  <c:v>0.34322766517427461</c:v>
                </c:pt>
                <c:pt idx="7">
                  <c:v>0.33394759001931101</c:v>
                </c:pt>
                <c:pt idx="8">
                  <c:v>0.32494479324262443</c:v>
                </c:pt>
                <c:pt idx="9">
                  <c:v>0.31622883715423067</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72476288"/>
        <c:axId val="372476680"/>
      </c:barChart>
      <c:catAx>
        <c:axId val="37247628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2476680"/>
        <c:crosses val="autoZero"/>
        <c:auto val="0"/>
        <c:lblAlgn val="ctr"/>
        <c:lblOffset val="100"/>
        <c:tickLblSkip val="1"/>
        <c:tickMarkSkip val="1"/>
        <c:noMultiLvlLbl val="0"/>
      </c:catAx>
      <c:valAx>
        <c:axId val="37247668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24762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9.9526030025980289E-2</c:v>
                </c:pt>
                <c:pt idx="1">
                  <c:v>0.1513665257484258</c:v>
                </c:pt>
                <c:pt idx="2">
                  <c:v>0.19062621806146024</c:v>
                </c:pt>
                <c:pt idx="3">
                  <c:v>0.21991014341296394</c:v>
                </c:pt>
                <c:pt idx="4">
                  <c:v>0.24130397808841947</c:v>
                </c:pt>
                <c:pt idx="5">
                  <c:v>0.25647632408299237</c:v>
                </c:pt>
                <c:pt idx="6">
                  <c:v>0.26676108135129767</c:v>
                </c:pt>
                <c:pt idx="7">
                  <c:v>0.27322372879762719</c:v>
                </c:pt>
                <c:pt idx="8">
                  <c:v>0.27671461342834525</c:v>
                </c:pt>
                <c:pt idx="9">
                  <c:v>0.27791175913854849</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31572944"/>
        <c:axId val="331574512"/>
      </c:barChart>
      <c:catAx>
        <c:axId val="33157294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1574512"/>
        <c:crosses val="autoZero"/>
        <c:auto val="0"/>
        <c:lblAlgn val="ctr"/>
        <c:lblOffset val="100"/>
        <c:noMultiLvlLbl val="0"/>
      </c:catAx>
      <c:valAx>
        <c:axId val="33157451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15729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-3.7210372230956752E-2</c:v>
                </c:pt>
                <c:pt idx="1">
                  <c:v>1.2152333856437374E-2</c:v>
                </c:pt>
                <c:pt idx="2">
                  <c:v>5.3775320743751812E-2</c:v>
                </c:pt>
                <c:pt idx="3">
                  <c:v>8.8519525716394792E-2</c:v>
                </c:pt>
                <c:pt idx="4">
                  <c:v>0.11887122008782351</c:v>
                </c:pt>
                <c:pt idx="5">
                  <c:v>0.14581735413449681</c:v>
                </c:pt>
                <c:pt idx="6">
                  <c:v>0.17010696045976831</c:v>
                </c:pt>
                <c:pt idx="7">
                  <c:v>0.19230177392878936</c:v>
                </c:pt>
                <c:pt idx="8">
                  <c:v>0.20306347337349839</c:v>
                </c:pt>
                <c:pt idx="9">
                  <c:v>0.20395997636801499</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31568632"/>
        <c:axId val="331567064"/>
      </c:barChart>
      <c:catAx>
        <c:axId val="33156863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1567064"/>
        <c:crosses val="autoZero"/>
        <c:auto val="0"/>
        <c:lblAlgn val="ctr"/>
        <c:lblOffset val="100"/>
        <c:noMultiLvlLbl val="0"/>
      </c:catAx>
      <c:valAx>
        <c:axId val="3315670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15686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3.7512441649571349E-2</c:v>
                </c:pt>
                <c:pt idx="2">
                  <c:v>3.85115783582759E-2</c:v>
                </c:pt>
                <c:pt idx="3">
                  <c:v>3.9504484674469653E-2</c:v>
                </c:pt>
                <c:pt idx="4">
                  <c:v>4.0489580757346211E-2</c:v>
                </c:pt>
                <c:pt idx="5">
                  <c:v>4.1465345841558365E-2</c:v>
                </c:pt>
                <c:pt idx="6">
                  <c:v>4.2430327604888962E-2</c:v>
                </c:pt>
                <c:pt idx="7">
                  <c:v>4.3383150549304306E-2</c:v>
                </c:pt>
                <c:pt idx="8">
                  <c:v>4.4322523304689332E-2</c:v>
                </c:pt>
                <c:pt idx="9">
                  <c:v>4.5247244789432095E-2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31570592"/>
        <c:axId val="331567848"/>
      </c:barChart>
      <c:catAx>
        <c:axId val="33157059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1567848"/>
        <c:crosses val="autoZero"/>
        <c:auto val="0"/>
        <c:lblAlgn val="ctr"/>
        <c:lblOffset val="100"/>
        <c:noMultiLvlLbl val="0"/>
      </c:catAx>
      <c:valAx>
        <c:axId val="33156784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15705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2.2358250387275582</c:v>
                </c:pt>
                <c:pt idx="1">
                  <c:v>1.4763678662540041</c:v>
                </c:pt>
                <c:pt idx="2">
                  <c:v>1.3488907716543181</c:v>
                </c:pt>
                <c:pt idx="3">
                  <c:v>1.393695834574797</c:v>
                </c:pt>
                <c:pt idx="4">
                  <c:v>1.1165822987994896</c:v>
                </c:pt>
                <c:pt idx="5">
                  <c:v>1.1727069328171489</c:v>
                </c:pt>
                <c:pt idx="6">
                  <c:v>0.98198848421418861</c:v>
                </c:pt>
                <c:pt idx="7">
                  <c:v>1.0467473982032023</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331574120"/>
        <c:axId val="331569808"/>
      </c:barChart>
      <c:catAx>
        <c:axId val="33157412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1569808"/>
        <c:crosses val="autoZero"/>
        <c:auto val="0"/>
        <c:lblAlgn val="ctr"/>
        <c:lblOffset val="100"/>
        <c:noMultiLvlLbl val="1"/>
      </c:catAx>
      <c:valAx>
        <c:axId val="33156980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15741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 xmlns:a16="http://schemas.microsoft.com/office/drawing/2014/main"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 xmlns:a16="http://schemas.microsoft.com/office/drawing/2014/main"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L53"/>
  <sheetViews>
    <sheetView workbookViewId="0">
      <selection activeCell="K11" sqref="K11"/>
    </sheetView>
  </sheetViews>
  <sheetFormatPr defaultRowHeight="15" x14ac:dyDescent="0.25"/>
  <cols>
    <col min="1" max="1" width="5.33203125" style="333" customWidth="1"/>
    <col min="2" max="2" width="9.1640625" style="376" customWidth="1"/>
    <col min="3" max="3" width="59.6640625" style="333" bestFit="1" customWidth="1"/>
    <col min="4" max="4" width="9.33203125" style="333"/>
    <col min="5" max="5" width="14" style="333" customWidth="1"/>
    <col min="6" max="10" width="9.33203125" style="333"/>
    <col min="11" max="11" width="22.6640625" style="333" customWidth="1"/>
    <col min="12" max="12" width="24.33203125" style="333" bestFit="1" customWidth="1"/>
    <col min="13" max="16384" width="9.33203125" style="333"/>
  </cols>
  <sheetData>
    <row r="2" spans="2:12" x14ac:dyDescent="0.25">
      <c r="B2" s="378" t="s">
        <v>415</v>
      </c>
    </row>
    <row r="3" spans="2:12" x14ac:dyDescent="0.25">
      <c r="B3" s="379"/>
    </row>
    <row r="4" spans="2:12" x14ac:dyDescent="0.25">
      <c r="B4" s="378" t="s">
        <v>559</v>
      </c>
    </row>
    <row r="5" spans="2:12" x14ac:dyDescent="0.25">
      <c r="B5" s="379"/>
    </row>
    <row r="6" spans="2:12" x14ac:dyDescent="0.25">
      <c r="B6" s="378" t="s">
        <v>416</v>
      </c>
    </row>
    <row r="8" spans="2:12" x14ac:dyDescent="0.25">
      <c r="B8" s="369" t="s">
        <v>316</v>
      </c>
      <c r="C8" s="335" t="s">
        <v>417</v>
      </c>
      <c r="D8" s="336"/>
      <c r="E8" s="337" t="s">
        <v>418</v>
      </c>
      <c r="F8" s="337" t="s">
        <v>419</v>
      </c>
      <c r="G8" s="337" t="s">
        <v>419</v>
      </c>
      <c r="J8" s="395"/>
      <c r="K8" s="393" t="s">
        <v>60</v>
      </c>
      <c r="L8" s="393" t="s">
        <v>42</v>
      </c>
    </row>
    <row r="9" spans="2:12" ht="16.5" x14ac:dyDescent="0.35">
      <c r="B9" s="370">
        <v>1</v>
      </c>
      <c r="C9" s="339" t="s">
        <v>420</v>
      </c>
      <c r="D9" s="340"/>
      <c r="E9" s="341">
        <f>F9*100</f>
        <v>120</v>
      </c>
      <c r="F9" s="342">
        <v>1.2</v>
      </c>
      <c r="G9" s="342">
        <f>F9</f>
        <v>1.2</v>
      </c>
      <c r="J9" s="391" t="s">
        <v>563</v>
      </c>
      <c r="K9" s="364">
        <f>SUM(F9:F26)-F14</f>
        <v>7.65</v>
      </c>
      <c r="L9" s="364">
        <f>F14</f>
        <v>0.85</v>
      </c>
    </row>
    <row r="10" spans="2:12" ht="16.5" x14ac:dyDescent="0.35">
      <c r="B10" s="370">
        <v>2</v>
      </c>
      <c r="C10" s="339" t="s">
        <v>421</v>
      </c>
      <c r="D10" s="340"/>
      <c r="E10" s="341">
        <f t="shared" ref="E10:E33" si="0">F10*100</f>
        <v>45</v>
      </c>
      <c r="F10" s="342">
        <v>0.45</v>
      </c>
      <c r="G10" s="342">
        <f>G9+F10</f>
        <v>1.65</v>
      </c>
      <c r="J10" s="391" t="s">
        <v>564</v>
      </c>
      <c r="K10" s="364">
        <f>K9*18%</f>
        <v>1.377</v>
      </c>
      <c r="L10" s="364">
        <f>L9*18%</f>
        <v>0.153</v>
      </c>
    </row>
    <row r="11" spans="2:12" ht="16.5" x14ac:dyDescent="0.35">
      <c r="B11" s="370">
        <v>3</v>
      </c>
      <c r="C11" s="339" t="s">
        <v>422</v>
      </c>
      <c r="D11" s="340"/>
      <c r="E11" s="341">
        <f t="shared" si="0"/>
        <v>16</v>
      </c>
      <c r="F11" s="342">
        <v>0.16</v>
      </c>
      <c r="G11" s="342">
        <f t="shared" ref="G11:G27" si="1">G10+F11</f>
        <v>1.8099999999999998</v>
      </c>
      <c r="J11" s="392" t="s">
        <v>106</v>
      </c>
      <c r="K11" s="394">
        <f>SUM(K9:K10)</f>
        <v>9.027000000000001</v>
      </c>
      <c r="L11" s="394">
        <f>SUM(L9:L10)</f>
        <v>1.0029999999999999</v>
      </c>
    </row>
    <row r="12" spans="2:12" ht="16.5" x14ac:dyDescent="0.35">
      <c r="B12" s="370">
        <v>4</v>
      </c>
      <c r="C12" s="339" t="s">
        <v>423</v>
      </c>
      <c r="D12" s="340"/>
      <c r="E12" s="341">
        <f t="shared" si="0"/>
        <v>32</v>
      </c>
      <c r="F12" s="342">
        <v>0.32</v>
      </c>
      <c r="G12" s="342">
        <f t="shared" si="1"/>
        <v>2.13</v>
      </c>
      <c r="L12" s="394">
        <f>K11+L11</f>
        <v>10.030000000000001</v>
      </c>
    </row>
    <row r="13" spans="2:12" ht="16.5" x14ac:dyDescent="0.35">
      <c r="B13" s="370">
        <v>5</v>
      </c>
      <c r="C13" s="339" t="s">
        <v>424</v>
      </c>
      <c r="D13" s="340"/>
      <c r="E13" s="341">
        <f t="shared" si="0"/>
        <v>130</v>
      </c>
      <c r="F13" s="342">
        <v>1.3</v>
      </c>
      <c r="G13" s="342">
        <f t="shared" si="1"/>
        <v>3.4299999999999997</v>
      </c>
    </row>
    <row r="14" spans="2:12" ht="16.5" x14ac:dyDescent="0.35">
      <c r="B14" s="371">
        <v>6</v>
      </c>
      <c r="C14" s="344" t="s">
        <v>425</v>
      </c>
      <c r="D14" s="345"/>
      <c r="E14" s="341">
        <f t="shared" si="0"/>
        <v>85</v>
      </c>
      <c r="F14" s="346">
        <v>0.85</v>
      </c>
      <c r="G14" s="346">
        <f t="shared" si="1"/>
        <v>4.2799999999999994</v>
      </c>
    </row>
    <row r="15" spans="2:12" ht="16.5" x14ac:dyDescent="0.35">
      <c r="B15" s="370">
        <v>7</v>
      </c>
      <c r="C15" s="339" t="s">
        <v>426</v>
      </c>
      <c r="D15" s="340"/>
      <c r="E15" s="341">
        <f t="shared" si="0"/>
        <v>140</v>
      </c>
      <c r="F15" s="342">
        <v>1.4</v>
      </c>
      <c r="G15" s="342">
        <f t="shared" si="1"/>
        <v>5.68</v>
      </c>
    </row>
    <row r="16" spans="2:12" ht="16.5" x14ac:dyDescent="0.35">
      <c r="B16" s="370">
        <v>8</v>
      </c>
      <c r="C16" s="339" t="s">
        <v>427</v>
      </c>
      <c r="D16" s="340"/>
      <c r="E16" s="341">
        <f t="shared" si="0"/>
        <v>30</v>
      </c>
      <c r="F16" s="342">
        <v>0.3</v>
      </c>
      <c r="G16" s="342">
        <f t="shared" si="1"/>
        <v>5.9799999999999995</v>
      </c>
    </row>
    <row r="17" spans="2:7" ht="16.5" x14ac:dyDescent="0.35">
      <c r="B17" s="370">
        <v>9</v>
      </c>
      <c r="C17" s="339" t="s">
        <v>428</v>
      </c>
      <c r="D17" s="340"/>
      <c r="E17" s="341">
        <f t="shared" si="0"/>
        <v>28.000000000000004</v>
      </c>
      <c r="F17" s="342">
        <v>0.28000000000000003</v>
      </c>
      <c r="G17" s="342">
        <f t="shared" si="1"/>
        <v>6.26</v>
      </c>
    </row>
    <row r="18" spans="2:7" ht="16.5" x14ac:dyDescent="0.35">
      <c r="B18" s="370">
        <v>10</v>
      </c>
      <c r="C18" s="339" t="s">
        <v>429</v>
      </c>
      <c r="D18" s="340"/>
      <c r="E18" s="341">
        <f t="shared" si="0"/>
        <v>20</v>
      </c>
      <c r="F18" s="342">
        <v>0.2</v>
      </c>
      <c r="G18" s="342">
        <f t="shared" si="1"/>
        <v>6.46</v>
      </c>
    </row>
    <row r="19" spans="2:7" ht="16.5" x14ac:dyDescent="0.35">
      <c r="B19" s="370">
        <v>11</v>
      </c>
      <c r="C19" s="339" t="s">
        <v>430</v>
      </c>
      <c r="D19" s="340"/>
      <c r="E19" s="341">
        <f t="shared" si="0"/>
        <v>18</v>
      </c>
      <c r="F19" s="342">
        <v>0.18</v>
      </c>
      <c r="G19" s="342">
        <f t="shared" si="1"/>
        <v>6.64</v>
      </c>
    </row>
    <row r="20" spans="2:7" ht="16.5" x14ac:dyDescent="0.35">
      <c r="B20" s="370">
        <v>12</v>
      </c>
      <c r="C20" s="339" t="s">
        <v>431</v>
      </c>
      <c r="D20" s="340"/>
      <c r="E20" s="341">
        <f t="shared" si="0"/>
        <v>8</v>
      </c>
      <c r="F20" s="342">
        <v>0.08</v>
      </c>
      <c r="G20" s="342">
        <f t="shared" si="1"/>
        <v>6.72</v>
      </c>
    </row>
    <row r="21" spans="2:7" ht="16.5" x14ac:dyDescent="0.35">
      <c r="B21" s="370">
        <v>13</v>
      </c>
      <c r="C21" s="339" t="s">
        <v>432</v>
      </c>
      <c r="D21" s="340"/>
      <c r="E21" s="341">
        <f t="shared" si="0"/>
        <v>12</v>
      </c>
      <c r="F21" s="342">
        <v>0.12</v>
      </c>
      <c r="G21" s="342">
        <f t="shared" si="1"/>
        <v>6.84</v>
      </c>
    </row>
    <row r="22" spans="2:7" ht="16.5" x14ac:dyDescent="0.35">
      <c r="B22" s="370">
        <v>14</v>
      </c>
      <c r="C22" s="339" t="s">
        <v>433</v>
      </c>
      <c r="D22" s="340"/>
      <c r="E22" s="341">
        <f t="shared" si="0"/>
        <v>26</v>
      </c>
      <c r="F22" s="342">
        <v>0.26</v>
      </c>
      <c r="G22" s="342">
        <f t="shared" si="1"/>
        <v>7.1</v>
      </c>
    </row>
    <row r="23" spans="2:7" ht="16.5" x14ac:dyDescent="0.35">
      <c r="B23" s="370">
        <v>15</v>
      </c>
      <c r="C23" s="339" t="s">
        <v>434</v>
      </c>
      <c r="D23" s="340"/>
      <c r="E23" s="341">
        <f t="shared" si="0"/>
        <v>30</v>
      </c>
      <c r="F23" s="342">
        <v>0.3</v>
      </c>
      <c r="G23" s="342">
        <f t="shared" si="1"/>
        <v>7.3999999999999995</v>
      </c>
    </row>
    <row r="24" spans="2:7" ht="16.5" x14ac:dyDescent="0.35">
      <c r="B24" s="370">
        <v>16</v>
      </c>
      <c r="C24" s="339" t="s">
        <v>435</v>
      </c>
      <c r="D24" s="340"/>
      <c r="E24" s="341">
        <f t="shared" si="0"/>
        <v>8</v>
      </c>
      <c r="F24" s="342">
        <v>0.08</v>
      </c>
      <c r="G24" s="342">
        <f t="shared" si="1"/>
        <v>7.4799999999999995</v>
      </c>
    </row>
    <row r="25" spans="2:7" ht="16.5" x14ac:dyDescent="0.35">
      <c r="B25" s="370">
        <v>17</v>
      </c>
      <c r="C25" s="339" t="s">
        <v>436</v>
      </c>
      <c r="D25" s="340"/>
      <c r="E25" s="341">
        <f t="shared" si="0"/>
        <v>52</v>
      </c>
      <c r="F25" s="342">
        <v>0.52</v>
      </c>
      <c r="G25" s="342">
        <f t="shared" si="1"/>
        <v>8</v>
      </c>
    </row>
    <row r="26" spans="2:7" ht="16.5" x14ac:dyDescent="0.35">
      <c r="B26" s="370">
        <v>18</v>
      </c>
      <c r="C26" s="339" t="s">
        <v>437</v>
      </c>
      <c r="D26" s="340"/>
      <c r="E26" s="341">
        <f t="shared" si="0"/>
        <v>50</v>
      </c>
      <c r="F26" s="342">
        <v>0.5</v>
      </c>
      <c r="G26" s="342">
        <f t="shared" si="1"/>
        <v>8.5</v>
      </c>
    </row>
    <row r="27" spans="2:7" x14ac:dyDescent="0.25">
      <c r="B27" s="370">
        <v>19</v>
      </c>
      <c r="C27" s="339" t="s">
        <v>438</v>
      </c>
      <c r="D27" s="340"/>
      <c r="E27" s="341">
        <f t="shared" si="0"/>
        <v>153</v>
      </c>
      <c r="F27" s="341">
        <f>SUM(F9:F26)*18%</f>
        <v>1.53</v>
      </c>
      <c r="G27" s="341">
        <f t="shared" si="1"/>
        <v>10.029999999999999</v>
      </c>
    </row>
    <row r="28" spans="2:7" x14ac:dyDescent="0.25">
      <c r="B28" s="370"/>
      <c r="C28" s="339"/>
      <c r="D28" s="340"/>
      <c r="E28" s="341"/>
      <c r="F28" s="341"/>
      <c r="G28" s="341"/>
    </row>
    <row r="29" spans="2:7" x14ac:dyDescent="0.25">
      <c r="B29" s="371">
        <v>20</v>
      </c>
      <c r="C29" s="347" t="s">
        <v>439</v>
      </c>
      <c r="D29" s="345"/>
      <c r="E29" s="341">
        <f t="shared" si="0"/>
        <v>38.4</v>
      </c>
      <c r="F29" s="348">
        <f>0.064*6</f>
        <v>0.38400000000000001</v>
      </c>
      <c r="G29" s="349">
        <f>G27+F29</f>
        <v>10.414</v>
      </c>
    </row>
    <row r="30" spans="2:7" x14ac:dyDescent="0.25">
      <c r="B30" s="371">
        <v>21</v>
      </c>
      <c r="C30" s="344" t="s">
        <v>441</v>
      </c>
      <c r="D30" s="345"/>
      <c r="E30" s="341">
        <f t="shared" si="0"/>
        <v>5</v>
      </c>
      <c r="F30" s="343">
        <v>0.05</v>
      </c>
      <c r="G30" s="349">
        <f>G29+F30</f>
        <v>10.464</v>
      </c>
    </row>
    <row r="31" spans="2:7" ht="16.5" x14ac:dyDescent="0.35">
      <c r="B31" s="371">
        <v>22</v>
      </c>
      <c r="C31" s="344" t="s">
        <v>442</v>
      </c>
      <c r="D31" s="345"/>
      <c r="E31" s="341">
        <f t="shared" si="0"/>
        <v>60</v>
      </c>
      <c r="F31" s="346">
        <v>0.6</v>
      </c>
      <c r="G31" s="349">
        <f>G30+F31</f>
        <v>11.064</v>
      </c>
    </row>
    <row r="32" spans="2:7" x14ac:dyDescent="0.25">
      <c r="B32" s="371">
        <v>23</v>
      </c>
      <c r="C32" s="344" t="s">
        <v>443</v>
      </c>
      <c r="D32" s="345"/>
      <c r="E32" s="341">
        <f t="shared" si="0"/>
        <v>24</v>
      </c>
      <c r="F32" s="343">
        <v>0.24</v>
      </c>
      <c r="G32" s="349">
        <f t="shared" ref="G32:G33" si="2">G31+F32</f>
        <v>11.304</v>
      </c>
    </row>
    <row r="33" spans="2:9" ht="16.5" x14ac:dyDescent="0.35">
      <c r="B33" s="371">
        <v>24</v>
      </c>
      <c r="C33" s="344" t="s">
        <v>444</v>
      </c>
      <c r="D33" s="345"/>
      <c r="E33" s="341">
        <f t="shared" si="0"/>
        <v>16.670000000000002</v>
      </c>
      <c r="F33" s="346">
        <f>16.67/100</f>
        <v>0.16670000000000001</v>
      </c>
      <c r="G33" s="349">
        <f t="shared" si="2"/>
        <v>11.470700000000001</v>
      </c>
    </row>
    <row r="34" spans="2:9" x14ac:dyDescent="0.25">
      <c r="B34" s="380" t="s">
        <v>445</v>
      </c>
      <c r="C34" s="381"/>
      <c r="D34" s="382"/>
      <c r="E34" s="350">
        <f>SUM(E9:E33)</f>
        <v>1147.0700000000002</v>
      </c>
      <c r="F34" s="350">
        <f>SUM(F9:F33)</f>
        <v>11.470700000000001</v>
      </c>
      <c r="G34" s="351">
        <f>G33-F34</f>
        <v>0</v>
      </c>
      <c r="H34" s="352"/>
    </row>
    <row r="35" spans="2:9" x14ac:dyDescent="0.25">
      <c r="B35" s="372"/>
      <c r="C35" s="253"/>
      <c r="D35" s="353"/>
      <c r="E35" s="353"/>
      <c r="F35" s="354"/>
      <c r="G35" s="353"/>
    </row>
    <row r="36" spans="2:9" x14ac:dyDescent="0.25">
      <c r="B36" s="373" t="s">
        <v>316</v>
      </c>
      <c r="C36" s="334" t="s">
        <v>417</v>
      </c>
      <c r="D36" s="355" t="s">
        <v>4</v>
      </c>
      <c r="E36" s="337" t="s">
        <v>418</v>
      </c>
      <c r="F36" s="337" t="s">
        <v>419</v>
      </c>
      <c r="G36" s="356" t="s">
        <v>419</v>
      </c>
    </row>
    <row r="37" spans="2:9" x14ac:dyDescent="0.25">
      <c r="B37" s="374">
        <v>1</v>
      </c>
      <c r="C37" s="338" t="s">
        <v>446</v>
      </c>
      <c r="D37" s="357">
        <v>0.25</v>
      </c>
      <c r="E37" s="341">
        <f>E34*D37</f>
        <v>286.76750000000004</v>
      </c>
      <c r="F37" s="358">
        <f>E37/100</f>
        <v>2.8676750000000002</v>
      </c>
      <c r="G37" s="359">
        <f>F37</f>
        <v>2.8676750000000002</v>
      </c>
    </row>
    <row r="38" spans="2:9" x14ac:dyDescent="0.25">
      <c r="B38" s="374">
        <v>2</v>
      </c>
      <c r="C38" s="338" t="s">
        <v>447</v>
      </c>
      <c r="D38" s="357">
        <v>0.75</v>
      </c>
      <c r="E38" s="341">
        <f>E34*D38</f>
        <v>860.30250000000012</v>
      </c>
      <c r="F38" s="358">
        <f>E38/100</f>
        <v>8.6030250000000006</v>
      </c>
      <c r="G38" s="360">
        <f>G37+F38</f>
        <v>11.470700000000001</v>
      </c>
    </row>
    <row r="39" spans="2:9" x14ac:dyDescent="0.25">
      <c r="B39" s="380" t="s">
        <v>445</v>
      </c>
      <c r="C39" s="381"/>
      <c r="D39" s="382"/>
      <c r="E39" s="351">
        <f>SUM(E37:E38)</f>
        <v>1147.0700000000002</v>
      </c>
      <c r="F39" s="351">
        <f>SUM(F37:F38)</f>
        <v>11.470700000000001</v>
      </c>
      <c r="G39" s="361">
        <f>G38-F39</f>
        <v>0</v>
      </c>
    </row>
    <row r="41" spans="2:9" x14ac:dyDescent="0.25">
      <c r="B41" s="375" t="s">
        <v>448</v>
      </c>
    </row>
    <row r="42" spans="2:9" ht="16.5" x14ac:dyDescent="0.35">
      <c r="D42" s="362"/>
      <c r="E42" s="362"/>
      <c r="F42" s="363"/>
      <c r="G42" s="364"/>
      <c r="H42" s="352"/>
      <c r="I42" s="363"/>
    </row>
    <row r="43" spans="2:9" ht="16.5" x14ac:dyDescent="0.35">
      <c r="B43" s="373" t="s">
        <v>316</v>
      </c>
      <c r="C43" s="334" t="s">
        <v>417</v>
      </c>
      <c r="D43" s="355" t="s">
        <v>4</v>
      </c>
      <c r="E43" s="337" t="s">
        <v>418</v>
      </c>
      <c r="F43" s="337" t="s">
        <v>419</v>
      </c>
      <c r="G43" s="363"/>
      <c r="H43" s="352"/>
      <c r="I43" s="352"/>
    </row>
    <row r="44" spans="2:9" ht="16.5" x14ac:dyDescent="0.35">
      <c r="B44" s="374">
        <v>1</v>
      </c>
      <c r="C44" s="338" t="s">
        <v>560</v>
      </c>
      <c r="D44" s="357">
        <v>0.75</v>
      </c>
      <c r="E44" s="338">
        <v>50</v>
      </c>
      <c r="F44" s="342">
        <f>E44/100</f>
        <v>0.5</v>
      </c>
      <c r="G44" s="363"/>
      <c r="H44" s="363"/>
    </row>
    <row r="45" spans="2:9" ht="16.5" x14ac:dyDescent="0.35">
      <c r="B45" s="377">
        <v>2</v>
      </c>
      <c r="C45" s="365" t="s">
        <v>561</v>
      </c>
      <c r="D45" s="366">
        <v>0.25</v>
      </c>
      <c r="E45" s="367">
        <f>E44/D44*D45</f>
        <v>16.666666666666668</v>
      </c>
      <c r="F45" s="368">
        <f>E45/100</f>
        <v>0.16666666666666669</v>
      </c>
    </row>
    <row r="47" spans="2:9" x14ac:dyDescent="0.25">
      <c r="F47" s="352"/>
    </row>
    <row r="48" spans="2:9" x14ac:dyDescent="0.25">
      <c r="F48" s="352"/>
      <c r="H48" s="352"/>
    </row>
    <row r="49" spans="6:8" x14ac:dyDescent="0.25">
      <c r="F49" s="352"/>
    </row>
    <row r="50" spans="6:8" x14ac:dyDescent="0.25">
      <c r="F50" s="364"/>
    </row>
    <row r="51" spans="6:8" x14ac:dyDescent="0.25">
      <c r="F51" s="352"/>
      <c r="H51" s="352"/>
    </row>
    <row r="52" spans="6:8" x14ac:dyDescent="0.25">
      <c r="F52" s="364"/>
    </row>
    <row r="53" spans="6:8" x14ac:dyDescent="0.25">
      <c r="F53" s="352"/>
      <c r="H53" s="352"/>
    </row>
  </sheetData>
  <mergeCells count="2">
    <mergeCell ref="B34:D34"/>
    <mergeCell ref="B39:D3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435"/>
  <sheetViews>
    <sheetView showGridLines="0" topLeftCell="A13" workbookViewId="0">
      <selection activeCell="D10" sqref="D10:D11"/>
    </sheetView>
  </sheetViews>
  <sheetFormatPr defaultRowHeight="15" customHeight="1" x14ac:dyDescent="0.35"/>
  <cols>
    <col min="1" max="1" width="5.33203125" style="4" customWidth="1"/>
    <col min="2" max="2" width="56.33203125" style="6" customWidth="1"/>
    <col min="3" max="3" width="20.33203125" style="6" customWidth="1"/>
    <col min="4" max="4" width="34.33203125" style="6" customWidth="1"/>
    <col min="5" max="16384" width="9.33203125" style="4"/>
  </cols>
  <sheetData>
    <row r="1" spans="2:6" ht="16.5" customHeight="1" x14ac:dyDescent="0.35"/>
    <row r="2" spans="2:6" ht="19.5" customHeight="1" x14ac:dyDescent="0.35">
      <c r="B2" s="60" t="str">
        <f>"Financial Model of " &amp; B4</f>
        <v>Financial Model of 27800 Sq. Ft. Pune Location Warehouse (Cold Storage)</v>
      </c>
      <c r="C2" s="15"/>
      <c r="D2" s="8"/>
    </row>
    <row r="3" spans="2:6" ht="9" customHeight="1" x14ac:dyDescent="0.35"/>
    <row r="4" spans="2:6" ht="19.5" customHeight="1" x14ac:dyDescent="0.35">
      <c r="B4" s="7" t="str">
        <f>'Common Assumption'!B4</f>
        <v>27800 Sq. Ft. Pune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32">
        <v>0</v>
      </c>
      <c r="E8" s="134"/>
    </row>
    <row r="9" spans="2:6" ht="18" customHeight="1" x14ac:dyDescent="0.35">
      <c r="B9" s="6" t="s">
        <v>16</v>
      </c>
      <c r="D9" s="132">
        <v>0</v>
      </c>
      <c r="E9" s="134"/>
    </row>
    <row r="10" spans="2:6" ht="18" customHeight="1" x14ac:dyDescent="0.35">
      <c r="B10" s="6" t="s">
        <v>42</v>
      </c>
      <c r="D10" s="132">
        <f>'Proposed Capex Pune'!L11</f>
        <v>1.0029999999999999</v>
      </c>
      <c r="E10" s="134"/>
      <c r="F10" s="134"/>
    </row>
    <row r="11" spans="2:6" ht="18" customHeight="1" x14ac:dyDescent="0.35">
      <c r="B11" s="6" t="s">
        <v>60</v>
      </c>
      <c r="D11" s="132">
        <f>'Proposed Capex Pune'!K9</f>
        <v>7.65</v>
      </c>
      <c r="E11" s="134"/>
      <c r="F11" s="134"/>
    </row>
    <row r="12" spans="2:6" ht="18" customHeight="1" x14ac:dyDescent="0.35">
      <c r="B12" s="6" t="s">
        <v>130</v>
      </c>
      <c r="D12" s="132">
        <v>0</v>
      </c>
      <c r="E12" s="134"/>
    </row>
    <row r="13" spans="2:6" ht="18" customHeight="1" x14ac:dyDescent="0.35">
      <c r="B13" s="6" t="s">
        <v>414</v>
      </c>
      <c r="D13" s="132">
        <f>D11*18%</f>
        <v>1.377</v>
      </c>
      <c r="E13" s="134"/>
      <c r="F13" s="134"/>
    </row>
    <row r="14" spans="2:6" ht="18" customHeight="1" x14ac:dyDescent="0.35">
      <c r="B14" s="6" t="s">
        <v>347</v>
      </c>
      <c r="D14" s="132">
        <f>'Proposed Capex Pune'!F29</f>
        <v>0.38400000000000001</v>
      </c>
      <c r="E14" s="134"/>
    </row>
    <row r="15" spans="2:6" ht="18" customHeight="1" x14ac:dyDescent="0.35">
      <c r="B15" s="6" t="s">
        <v>18</v>
      </c>
      <c r="D15" s="93">
        <f ca="1">'Loan Schedule'!D15+'Loan Schedule'!E15</f>
        <v>0.12808017231163601</v>
      </c>
      <c r="E15" s="134"/>
    </row>
    <row r="16" spans="2:6" ht="18" customHeight="1" x14ac:dyDescent="0.35">
      <c r="B16" s="69" t="s">
        <v>71</v>
      </c>
      <c r="C16" s="69"/>
      <c r="D16" s="111">
        <f ca="1">SUM(D8:D15)</f>
        <v>10.542080172311637</v>
      </c>
    </row>
    <row r="17" spans="2:4" ht="18" customHeight="1" x14ac:dyDescent="0.35">
      <c r="B17" s="6" t="s">
        <v>374</v>
      </c>
      <c r="D17" s="132">
        <f>'Proposed Capex Pune'!F30+'Proposed Capex Pune'!F31</f>
        <v>0.65</v>
      </c>
    </row>
    <row r="18" spans="2:4" ht="18" customHeight="1" x14ac:dyDescent="0.35">
      <c r="B18" s="6" t="s">
        <v>19</v>
      </c>
      <c r="D18" s="132">
        <f>(D10+D11)*1%</f>
        <v>8.653000000000001E-2</v>
      </c>
    </row>
    <row r="19" spans="2:4" ht="18" customHeight="1" x14ac:dyDescent="0.35">
      <c r="B19" s="69" t="s">
        <v>71</v>
      </c>
      <c r="C19" s="69"/>
      <c r="D19" s="111">
        <f ca="1">SUM(D16:D18)</f>
        <v>11.278610172311637</v>
      </c>
    </row>
    <row r="20" spans="2:4" ht="18" customHeight="1" x14ac:dyDescent="0.35">
      <c r="B20" s="6" t="s">
        <v>375</v>
      </c>
      <c r="D20" s="93">
        <f>'Working Capital'!F37</f>
        <v>0.10629403316712327</v>
      </c>
    </row>
    <row r="21" spans="2:4" ht="18" customHeight="1" x14ac:dyDescent="0.35">
      <c r="B21" s="69" t="s">
        <v>71</v>
      </c>
      <c r="C21" s="69"/>
      <c r="D21" s="111">
        <f ca="1">SUM(D19:D20)</f>
        <v>11.38490420547876</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7" t="s">
        <v>46</v>
      </c>
      <c r="C25" s="34">
        <f>'Common Assumption'!D96</f>
        <v>0.25</v>
      </c>
      <c r="D25" s="44">
        <f ca="1">D21*C25</f>
        <v>2.84622605136969</v>
      </c>
    </row>
    <row r="26" spans="2:4" ht="18" customHeight="1" x14ac:dyDescent="0.35">
      <c r="B26" s="57" t="s">
        <v>47</v>
      </c>
      <c r="C26" s="34">
        <f>1-C25</f>
        <v>0.75</v>
      </c>
      <c r="D26" s="44">
        <f ca="1">C26*D21</f>
        <v>8.5386781541090695</v>
      </c>
    </row>
    <row r="27" spans="2:4" ht="18" customHeight="1" x14ac:dyDescent="0.35">
      <c r="B27" s="69" t="s">
        <v>71</v>
      </c>
      <c r="C27" s="69"/>
      <c r="D27" s="111">
        <f ca="1">SUM(D25:D26)</f>
        <v>11.38490420547876</v>
      </c>
    </row>
    <row r="28" spans="2:4" ht="18" customHeight="1" x14ac:dyDescent="0.35">
      <c r="B28" s="57"/>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396"/>
  <sheetViews>
    <sheetView showGridLines="0" topLeftCell="A28" workbookViewId="0">
      <selection activeCell="D47" sqref="D47"/>
    </sheetView>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60" t="str">
        <f>"Financial Model of " &amp; B4</f>
        <v>Financial Model of 27800 Sq. Ft. Pune Location Warehouse (Cold Storage)</v>
      </c>
      <c r="C2" s="15"/>
      <c r="D2" s="8"/>
      <c r="E2" s="8"/>
    </row>
    <row r="3" spans="2:5" ht="9" customHeight="1" x14ac:dyDescent="0.25"/>
    <row r="4" spans="2:5" ht="19.5" customHeight="1" x14ac:dyDescent="0.25">
      <c r="B4" s="7" t="s">
        <v>562</v>
      </c>
      <c r="C4" s="7" t="s">
        <v>208</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EOMONTH(E8,0)</f>
        <v>45657</v>
      </c>
    </row>
    <row r="10" spans="2:5" ht="18" customHeight="1" x14ac:dyDescent="0.25">
      <c r="B10" s="6" t="s">
        <v>0</v>
      </c>
      <c r="D10" s="6" t="s">
        <v>25</v>
      </c>
      <c r="E10" s="16">
        <v>3</v>
      </c>
    </row>
    <row r="11" spans="2:5" ht="18" customHeight="1" x14ac:dyDescent="0.25">
      <c r="B11" s="6" t="s">
        <v>26</v>
      </c>
      <c r="D11" s="6" t="s">
        <v>27</v>
      </c>
      <c r="E11" s="14">
        <f>EOMONTH(E9,E10)</f>
        <v>45747</v>
      </c>
    </row>
    <row r="12" spans="2:5" ht="18" customHeight="1" x14ac:dyDescent="0.25">
      <c r="B12" s="6" t="s">
        <v>2</v>
      </c>
      <c r="D12" s="6" t="s">
        <v>28</v>
      </c>
      <c r="E12" s="14">
        <f>E11+1</f>
        <v>45748</v>
      </c>
    </row>
    <row r="13" spans="2:5" ht="18" customHeight="1" x14ac:dyDescent="0.25">
      <c r="B13" s="6" t="s">
        <v>36</v>
      </c>
      <c r="D13" s="6" t="s">
        <v>37</v>
      </c>
      <c r="E13" s="161">
        <f>10+3/12</f>
        <v>10.25</v>
      </c>
    </row>
    <row r="14" spans="2:5" ht="18" customHeight="1" x14ac:dyDescent="0.25">
      <c r="B14" s="6" t="s">
        <v>29</v>
      </c>
      <c r="D14" s="6" t="s">
        <v>30</v>
      </c>
      <c r="E14" s="14">
        <f>EOMONTH(E9,E13*12)</f>
        <v>49399</v>
      </c>
    </row>
    <row r="15" spans="2:5" ht="18" customHeight="1" x14ac:dyDescent="0.25">
      <c r="B15" s="1"/>
      <c r="C15" s="1"/>
      <c r="D15" s="1"/>
      <c r="E15" s="1"/>
    </row>
    <row r="16" spans="2:5" ht="18" customHeight="1" x14ac:dyDescent="0.25">
      <c r="B16" s="57" t="s">
        <v>66</v>
      </c>
      <c r="D16" s="144">
        <v>24</v>
      </c>
      <c r="E16" s="144" t="s">
        <v>67</v>
      </c>
    </row>
    <row r="17" spans="2:5" ht="18" customHeight="1" x14ac:dyDescent="0.25">
      <c r="B17" s="57" t="s">
        <v>64</v>
      </c>
      <c r="D17" s="144">
        <v>365</v>
      </c>
      <c r="E17" s="144" t="s">
        <v>3</v>
      </c>
    </row>
    <row r="18" spans="2:5" ht="18" customHeight="1" x14ac:dyDescent="0.25">
      <c r="B18" s="57" t="s">
        <v>65</v>
      </c>
      <c r="D18" s="144">
        <f>D17</f>
        <v>365</v>
      </c>
      <c r="E18" s="144" t="str">
        <f>E17</f>
        <v>Days</v>
      </c>
    </row>
    <row r="19" spans="2:5" ht="18" customHeight="1" x14ac:dyDescent="0.25">
      <c r="B19" s="1" t="s">
        <v>458</v>
      </c>
      <c r="C19" s="1"/>
      <c r="D19" s="144">
        <v>12</v>
      </c>
      <c r="E19" s="144" t="s">
        <v>459</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7" t="s">
        <v>264</v>
      </c>
      <c r="D23" s="398">
        <v>27800</v>
      </c>
      <c r="E23" s="144" t="s">
        <v>263</v>
      </c>
    </row>
    <row r="24" spans="2:5" ht="18" customHeight="1" x14ac:dyDescent="0.25">
      <c r="B24" s="57" t="s">
        <v>265</v>
      </c>
      <c r="D24" s="144">
        <v>23</v>
      </c>
      <c r="E24" s="144" t="s">
        <v>266</v>
      </c>
    </row>
    <row r="25" spans="2:5" ht="18" customHeight="1" x14ac:dyDescent="0.25">
      <c r="B25" s="57" t="s">
        <v>286</v>
      </c>
      <c r="D25" s="144">
        <f>D23*D24</f>
        <v>639400</v>
      </c>
      <c r="E25" s="144" t="s">
        <v>287</v>
      </c>
    </row>
    <row r="26" spans="2:5" ht="18" customHeight="1" x14ac:dyDescent="0.25">
      <c r="B26" s="57" t="s">
        <v>269</v>
      </c>
      <c r="D26" s="145">
        <v>0.05</v>
      </c>
      <c r="E26" s="144" t="s">
        <v>4</v>
      </c>
    </row>
    <row r="27" spans="2:5" ht="30" x14ac:dyDescent="0.25">
      <c r="B27" s="57" t="s">
        <v>267</v>
      </c>
      <c r="D27" s="145">
        <v>0.04</v>
      </c>
      <c r="E27" s="144" t="s">
        <v>4</v>
      </c>
    </row>
    <row r="28" spans="2:5" ht="18" customHeight="1" x14ac:dyDescent="0.25">
      <c r="B28" s="57" t="s">
        <v>268</v>
      </c>
      <c r="D28" s="397">
        <v>7</v>
      </c>
      <c r="E28" s="144" t="s">
        <v>12</v>
      </c>
    </row>
    <row r="29" spans="2:5" ht="30" x14ac:dyDescent="0.25">
      <c r="B29" s="57" t="s">
        <v>270</v>
      </c>
      <c r="D29" s="144">
        <v>5000</v>
      </c>
      <c r="E29" s="144" t="s">
        <v>271</v>
      </c>
    </row>
    <row r="30" spans="2:5" ht="18" customHeight="1" x14ac:dyDescent="0.25">
      <c r="B30" s="57" t="s">
        <v>272</v>
      </c>
      <c r="D30" s="399">
        <v>15</v>
      </c>
      <c r="E30" s="144" t="s">
        <v>273</v>
      </c>
    </row>
    <row r="31" spans="2:5" ht="30" x14ac:dyDescent="0.25">
      <c r="B31" s="57" t="s">
        <v>285</v>
      </c>
      <c r="D31" s="144">
        <v>5000</v>
      </c>
      <c r="E31" s="144" t="s">
        <v>284</v>
      </c>
    </row>
    <row r="32" spans="2:5" x14ac:dyDescent="0.25">
      <c r="B32" s="57"/>
      <c r="D32" s="144"/>
      <c r="E32" s="144"/>
    </row>
    <row r="33" spans="2:5" x14ac:dyDescent="0.25">
      <c r="B33" s="12" t="s">
        <v>376</v>
      </c>
      <c r="C33" s="12"/>
      <c r="D33" s="13"/>
      <c r="E33" s="13"/>
    </row>
    <row r="34" spans="2:5" x14ac:dyDescent="0.25">
      <c r="B34" s="57" t="s">
        <v>274</v>
      </c>
      <c r="D34" s="400">
        <v>50</v>
      </c>
      <c r="E34" s="144" t="s">
        <v>273</v>
      </c>
    </row>
    <row r="35" spans="2:5" x14ac:dyDescent="0.25">
      <c r="B35" s="57" t="s">
        <v>275</v>
      </c>
      <c r="D35" s="144">
        <v>25000</v>
      </c>
      <c r="E35" s="162" t="s">
        <v>276</v>
      </c>
    </row>
    <row r="36" spans="2:5" x14ac:dyDescent="0.25">
      <c r="B36" s="57" t="s">
        <v>277</v>
      </c>
      <c r="D36" s="144">
        <v>20000</v>
      </c>
      <c r="E36" s="162" t="s">
        <v>276</v>
      </c>
    </row>
    <row r="37" spans="2:5" x14ac:dyDescent="0.25">
      <c r="B37" s="57" t="s">
        <v>279</v>
      </c>
      <c r="D37" s="29">
        <v>0.08</v>
      </c>
      <c r="E37" s="144" t="s">
        <v>278</v>
      </c>
    </row>
    <row r="38" spans="2:5" x14ac:dyDescent="0.25">
      <c r="B38" s="57" t="s">
        <v>283</v>
      </c>
      <c r="D38" s="124">
        <v>7.4999999999999997E-2</v>
      </c>
      <c r="E38" s="144"/>
    </row>
    <row r="39" spans="2:5" ht="18" customHeight="1" x14ac:dyDescent="0.25">
      <c r="B39" s="57"/>
      <c r="D39" s="29"/>
      <c r="E39" s="144"/>
    </row>
    <row r="40" spans="2:5" ht="18" customHeight="1" x14ac:dyDescent="0.25">
      <c r="B40" s="57" t="s">
        <v>280</v>
      </c>
      <c r="D40" s="124">
        <v>0.02</v>
      </c>
      <c r="E40" s="144" t="s">
        <v>281</v>
      </c>
    </row>
    <row r="41" spans="2:5" ht="18" customHeight="1" x14ac:dyDescent="0.25">
      <c r="B41" s="57" t="s">
        <v>361</v>
      </c>
      <c r="D41" s="29">
        <v>0.05</v>
      </c>
      <c r="E41" s="144"/>
    </row>
    <row r="42" spans="2:5" ht="18" customHeight="1" x14ac:dyDescent="0.25">
      <c r="B42" s="57" t="s">
        <v>155</v>
      </c>
      <c r="D42" s="124">
        <v>0.02</v>
      </c>
      <c r="E42" s="144" t="s">
        <v>282</v>
      </c>
    </row>
    <row r="43" spans="2:5" ht="18" customHeight="1" x14ac:dyDescent="0.25">
      <c r="B43" s="57"/>
      <c r="D43" s="144"/>
      <c r="E43" s="144"/>
    </row>
    <row r="44" spans="2:5" ht="18" customHeight="1" x14ac:dyDescent="0.25">
      <c r="B44" s="12" t="s">
        <v>450</v>
      </c>
      <c r="C44" s="12"/>
      <c r="D44" s="13"/>
      <c r="E44" s="13"/>
    </row>
    <row r="45" spans="2:5" ht="18" customHeight="1" x14ac:dyDescent="0.25">
      <c r="B45" s="57" t="s">
        <v>451</v>
      </c>
      <c r="D45" s="144">
        <v>1.2</v>
      </c>
      <c r="E45" s="144" t="s">
        <v>452</v>
      </c>
    </row>
    <row r="46" spans="2:5" ht="18" customHeight="1" x14ac:dyDescent="0.25">
      <c r="B46" s="57" t="s">
        <v>334</v>
      </c>
      <c r="D46" s="144">
        <f>D61</f>
        <v>965</v>
      </c>
      <c r="E46" s="144" t="s">
        <v>332</v>
      </c>
    </row>
    <row r="47" spans="2:5" ht="18" customHeight="1" x14ac:dyDescent="0.25">
      <c r="B47" s="57" t="s">
        <v>453</v>
      </c>
      <c r="D47" s="144">
        <f>D45*D46</f>
        <v>1158</v>
      </c>
      <c r="E47" s="144" t="s">
        <v>452</v>
      </c>
    </row>
    <row r="48" spans="2:5" ht="18" customHeight="1" x14ac:dyDescent="0.25">
      <c r="B48" s="57"/>
      <c r="D48" s="144"/>
      <c r="E48" s="144"/>
    </row>
    <row r="49" spans="2:6" ht="18" customHeight="1" x14ac:dyDescent="0.25">
      <c r="B49" s="57" t="s">
        <v>454</v>
      </c>
      <c r="D49" s="396">
        <v>517</v>
      </c>
      <c r="E49" s="144" t="s">
        <v>287</v>
      </c>
    </row>
    <row r="50" spans="2:6" ht="18" customHeight="1" x14ac:dyDescent="0.25">
      <c r="B50" s="57" t="s">
        <v>455</v>
      </c>
      <c r="D50" s="144">
        <v>300</v>
      </c>
      <c r="E50" s="144" t="s">
        <v>456</v>
      </c>
    </row>
    <row r="51" spans="2:6" ht="18" customHeight="1" x14ac:dyDescent="0.25">
      <c r="B51" s="57" t="s">
        <v>457</v>
      </c>
      <c r="D51" s="144">
        <f>D49*D50*D19</f>
        <v>1861200</v>
      </c>
      <c r="E51" s="144" t="s">
        <v>287</v>
      </c>
    </row>
    <row r="52" spans="2:6" ht="18" customHeight="1" x14ac:dyDescent="0.25">
      <c r="B52" s="57" t="s">
        <v>460</v>
      </c>
      <c r="D52" s="396">
        <v>17.809999999999999</v>
      </c>
      <c r="E52" s="144" t="s">
        <v>461</v>
      </c>
    </row>
    <row r="53" spans="2:6" ht="18" customHeight="1" x14ac:dyDescent="0.25">
      <c r="B53" s="57" t="s">
        <v>464</v>
      </c>
      <c r="D53" s="144">
        <f>D47*D18</f>
        <v>422670</v>
      </c>
      <c r="E53" s="144" t="s">
        <v>452</v>
      </c>
    </row>
    <row r="54" spans="2:6" ht="18" customHeight="1" x14ac:dyDescent="0.25">
      <c r="B54" s="57" t="s">
        <v>462</v>
      </c>
      <c r="D54" s="144">
        <f>D53*D52</f>
        <v>7527752.6999999993</v>
      </c>
      <c r="E54" s="144" t="s">
        <v>287</v>
      </c>
      <c r="F54" s="267">
        <f>D54/10^7</f>
        <v>0.75277526999999989</v>
      </c>
    </row>
    <row r="55" spans="2:6" ht="18" customHeight="1" x14ac:dyDescent="0.25">
      <c r="B55" s="57" t="s">
        <v>463</v>
      </c>
      <c r="D55" s="144">
        <f>D51+D54</f>
        <v>9388952.6999999993</v>
      </c>
      <c r="E55" s="144" t="s">
        <v>287</v>
      </c>
      <c r="F55" s="267">
        <f>D55/10^7</f>
        <v>0.93889526999999995</v>
      </c>
    </row>
    <row r="56" spans="2:6" ht="18" customHeight="1" x14ac:dyDescent="0.25">
      <c r="B56" s="57" t="s">
        <v>338</v>
      </c>
      <c r="D56" s="29">
        <v>0.05</v>
      </c>
      <c r="E56" s="144"/>
    </row>
    <row r="57" spans="2:6" ht="18" customHeight="1" x14ac:dyDescent="0.25">
      <c r="B57" s="57" t="s">
        <v>339</v>
      </c>
      <c r="D57" s="29">
        <v>0.04</v>
      </c>
      <c r="E57" s="144"/>
    </row>
    <row r="58" spans="2:6" ht="18" customHeight="1" x14ac:dyDescent="0.25">
      <c r="B58" s="57"/>
      <c r="D58" s="144"/>
      <c r="E58" s="144"/>
    </row>
    <row r="59" spans="2:6" ht="30" x14ac:dyDescent="0.25">
      <c r="B59" s="210" t="s">
        <v>327</v>
      </c>
      <c r="C59" s="211"/>
      <c r="D59" s="212"/>
      <c r="E59" s="212"/>
    </row>
    <row r="60" spans="2:6" ht="18" customHeight="1" x14ac:dyDescent="0.25">
      <c r="B60" s="207" t="s">
        <v>329</v>
      </c>
      <c r="C60" s="208"/>
      <c r="D60" s="209"/>
      <c r="E60" s="209"/>
    </row>
    <row r="61" spans="2:6" ht="18" customHeight="1" x14ac:dyDescent="0.25">
      <c r="B61" s="57" t="s">
        <v>324</v>
      </c>
      <c r="D61" s="144">
        <v>965</v>
      </c>
      <c r="E61" s="144" t="s">
        <v>332</v>
      </c>
    </row>
    <row r="62" spans="2:6" ht="18" customHeight="1" x14ac:dyDescent="0.25">
      <c r="B62" s="57" t="s">
        <v>331</v>
      </c>
      <c r="D62" s="144">
        <v>1053</v>
      </c>
      <c r="E62" s="144" t="s">
        <v>333</v>
      </c>
    </row>
    <row r="63" spans="2:6" ht="18" customHeight="1" x14ac:dyDescent="0.25">
      <c r="B63" s="207" t="s">
        <v>330</v>
      </c>
      <c r="C63" s="208"/>
      <c r="D63" s="209"/>
      <c r="E63" s="209"/>
    </row>
    <row r="64" spans="2:6" ht="18" customHeight="1" x14ac:dyDescent="0.25">
      <c r="B64" s="57" t="s">
        <v>319</v>
      </c>
      <c r="D64" s="144">
        <v>500000</v>
      </c>
      <c r="E64" s="144" t="s">
        <v>271</v>
      </c>
    </row>
    <row r="65" spans="2:5" ht="18" customHeight="1" x14ac:dyDescent="0.25">
      <c r="B65" s="57"/>
      <c r="D65" s="144"/>
      <c r="E65" s="144"/>
    </row>
    <row r="66" spans="2:5" ht="18" customHeight="1" x14ac:dyDescent="0.25">
      <c r="B66" s="57" t="s">
        <v>347</v>
      </c>
      <c r="D66" s="132">
        <f>'Proposed Capex Pune'!F29</f>
        <v>0.38400000000000001</v>
      </c>
      <c r="E66" s="144" t="s">
        <v>59</v>
      </c>
    </row>
    <row r="67" spans="2:5" ht="18" customHeight="1" x14ac:dyDescent="0.25">
      <c r="B67" s="57" t="s">
        <v>348</v>
      </c>
      <c r="D67" s="29">
        <v>0.11</v>
      </c>
      <c r="E67" s="144" t="s">
        <v>349</v>
      </c>
    </row>
    <row r="68" spans="2:5" ht="18" customHeight="1" x14ac:dyDescent="0.25">
      <c r="B68" s="57"/>
      <c r="D68" s="144"/>
      <c r="E68" s="144"/>
    </row>
    <row r="69" spans="2:5" ht="18" customHeight="1" x14ac:dyDescent="0.25">
      <c r="B69" s="215" t="s">
        <v>262</v>
      </c>
      <c r="D69" s="144"/>
      <c r="E69" s="144"/>
    </row>
    <row r="70" spans="2:5" ht="18" customHeight="1" x14ac:dyDescent="0.25">
      <c r="B70" s="12" t="s">
        <v>262</v>
      </c>
      <c r="C70" s="12"/>
      <c r="D70" s="12"/>
      <c r="E70" s="12"/>
    </row>
    <row r="71" spans="2:5" ht="18" customHeight="1" x14ac:dyDescent="0.25">
      <c r="B71" s="4" t="s">
        <v>368</v>
      </c>
      <c r="C71" s="4"/>
      <c r="D71" s="34">
        <v>0.22</v>
      </c>
      <c r="E71" s="29" t="s">
        <v>8</v>
      </c>
    </row>
    <row r="72" spans="2:5" ht="18" customHeight="1" x14ac:dyDescent="0.25">
      <c r="B72" s="4" t="s">
        <v>369</v>
      </c>
      <c r="C72" s="4"/>
      <c r="D72" s="34">
        <v>0.1</v>
      </c>
      <c r="E72" s="29" t="s">
        <v>8</v>
      </c>
    </row>
    <row r="73" spans="2:5" ht="18" customHeight="1" x14ac:dyDescent="0.25">
      <c r="B73" s="4" t="s">
        <v>370</v>
      </c>
      <c r="C73" s="4"/>
      <c r="D73" s="34">
        <v>0.04</v>
      </c>
      <c r="E73" s="29" t="s">
        <v>8</v>
      </c>
    </row>
    <row r="74" spans="2:5" ht="18" customHeight="1" x14ac:dyDescent="0.25">
      <c r="B74" s="84" t="s">
        <v>371</v>
      </c>
      <c r="C74" s="84"/>
      <c r="D74" s="150">
        <f>D71*(1+D72)*(1+D73)</f>
        <v>0.25168000000000001</v>
      </c>
      <c r="E74" s="216" t="s">
        <v>8</v>
      </c>
    </row>
    <row r="75" spans="2:5" ht="18" customHeight="1" x14ac:dyDescent="0.25">
      <c r="B75" s="57"/>
      <c r="D75" s="144"/>
      <c r="E75" s="144"/>
    </row>
    <row r="76" spans="2:5" ht="18" customHeight="1" x14ac:dyDescent="0.25">
      <c r="B76" s="12" t="s">
        <v>555</v>
      </c>
      <c r="C76" s="12"/>
      <c r="D76" s="12"/>
      <c r="E76" s="12"/>
    </row>
    <row r="77" spans="2:5" ht="18" customHeight="1" x14ac:dyDescent="0.25">
      <c r="B77" s="4" t="s">
        <v>368</v>
      </c>
      <c r="C77" s="4"/>
      <c r="D77" s="34">
        <v>0.15</v>
      </c>
      <c r="E77" s="29" t="s">
        <v>8</v>
      </c>
    </row>
    <row r="78" spans="2:5" ht="18" customHeight="1" x14ac:dyDescent="0.25">
      <c r="B78" s="4" t="s">
        <v>369</v>
      </c>
      <c r="C78" s="4"/>
      <c r="D78" s="34">
        <v>0.1</v>
      </c>
      <c r="E78" s="29" t="s">
        <v>8</v>
      </c>
    </row>
    <row r="79" spans="2:5" ht="18" customHeight="1" x14ac:dyDescent="0.25">
      <c r="B79" s="4" t="s">
        <v>370</v>
      </c>
      <c r="C79" s="4"/>
      <c r="D79" s="34">
        <v>0.04</v>
      </c>
      <c r="E79" s="29" t="s">
        <v>8</v>
      </c>
    </row>
    <row r="80" spans="2:5" ht="18" customHeight="1" x14ac:dyDescent="0.25">
      <c r="B80" s="84" t="s">
        <v>371</v>
      </c>
      <c r="C80" s="84"/>
      <c r="D80" s="150">
        <f>D77*(1+D78)*(1+D79)</f>
        <v>0.1716</v>
      </c>
      <c r="E80" s="216" t="s">
        <v>8</v>
      </c>
    </row>
    <row r="81" spans="2:13" ht="18" customHeight="1" x14ac:dyDescent="0.25">
      <c r="B81" s="57"/>
      <c r="D81" s="144"/>
      <c r="E81" s="144"/>
    </row>
    <row r="82" spans="2:13" ht="18" customHeight="1" x14ac:dyDescent="0.25">
      <c r="B82" s="12" t="s">
        <v>6</v>
      </c>
      <c r="C82" s="12"/>
      <c r="D82" s="12"/>
      <c r="E82" s="12"/>
    </row>
    <row r="83" spans="2:13" ht="18" customHeight="1" x14ac:dyDescent="0.25">
      <c r="B83" s="6" t="s">
        <v>185</v>
      </c>
      <c r="D83" s="144">
        <v>45</v>
      </c>
      <c r="E83" s="144" t="s">
        <v>3</v>
      </c>
    </row>
    <row r="84" spans="2:13" ht="18" customHeight="1" x14ac:dyDescent="0.25">
      <c r="B84" s="6" t="s">
        <v>377</v>
      </c>
      <c r="D84" s="144">
        <v>30</v>
      </c>
      <c r="E84" s="144"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24">
        <v>0.09</v>
      </c>
      <c r="E88" s="29" t="s">
        <v>8</v>
      </c>
    </row>
    <row r="89" spans="2:13" ht="18" customHeight="1" x14ac:dyDescent="0.25">
      <c r="B89" s="6" t="s">
        <v>10</v>
      </c>
      <c r="D89" s="124">
        <v>0.09</v>
      </c>
      <c r="E89" s="29" t="s">
        <v>8</v>
      </c>
      <c r="M89" s="160"/>
    </row>
    <row r="90" spans="2:13" ht="18" customHeight="1" x14ac:dyDescent="0.25">
      <c r="B90" s="6" t="s">
        <v>11</v>
      </c>
      <c r="D90" s="132">
        <f>8+(3/12)</f>
        <v>8.25</v>
      </c>
      <c r="E90" s="29" t="s">
        <v>12</v>
      </c>
    </row>
    <row r="91" spans="2:13" ht="18" customHeight="1" x14ac:dyDescent="0.25">
      <c r="B91" s="6" t="s">
        <v>13</v>
      </c>
      <c r="D91" s="132">
        <v>3</v>
      </c>
      <c r="E91" s="29" t="s">
        <v>1</v>
      </c>
    </row>
    <row r="92" spans="2:13" ht="18" customHeight="1" x14ac:dyDescent="0.25">
      <c r="B92" s="6" t="s">
        <v>14</v>
      </c>
      <c r="D92" s="132">
        <v>12</v>
      </c>
      <c r="E92" s="29" t="s">
        <v>1</v>
      </c>
    </row>
    <row r="93" spans="2:13" ht="18" customHeight="1" x14ac:dyDescent="0.25"/>
    <row r="94" spans="2:13" ht="18" customHeight="1" x14ac:dyDescent="0.25">
      <c r="B94" s="12" t="s">
        <v>261</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88:D89">
      <formula1>"9%,10%,11%"</formula1>
    </dataValidation>
    <dataValidation type="list" allowBlank="1" showInputMessage="1" showErrorMessage="1" sqref="D40 D42">
      <formula1>"2%,3%"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c r="Q3" s="43"/>
    </row>
    <row r="4" spans="2:19" ht="18" customHeight="1" x14ac:dyDescent="0.25">
      <c r="B4" s="2" t="s">
        <v>31</v>
      </c>
      <c r="C4" s="61"/>
      <c r="D4" s="27" t="s">
        <v>39</v>
      </c>
      <c r="E4" s="26"/>
      <c r="F4" s="26"/>
      <c r="G4" s="26"/>
      <c r="H4" s="26"/>
      <c r="I4" s="26"/>
      <c r="J4" s="26"/>
      <c r="K4" s="26"/>
      <c r="L4" s="26"/>
      <c r="M4" s="26"/>
      <c r="N4" s="26"/>
      <c r="O4" s="26"/>
      <c r="P4" s="26"/>
      <c r="Q4" s="26"/>
    </row>
    <row r="5" spans="2:19" ht="15.75" customHeight="1" x14ac:dyDescent="0.25">
      <c r="H5" s="4"/>
      <c r="I5" s="46"/>
      <c r="J5" s="4"/>
      <c r="K5" s="4"/>
      <c r="L5" s="4"/>
      <c r="M5" s="4"/>
      <c r="N5" s="4"/>
      <c r="O5" s="4"/>
      <c r="P5" s="4"/>
      <c r="Q5" s="4"/>
    </row>
    <row r="6" spans="2:19" ht="18" customHeight="1" x14ac:dyDescent="0.25">
      <c r="G6" s="383" t="s">
        <v>0</v>
      </c>
      <c r="H6" s="383"/>
      <c r="I6" s="384" t="s">
        <v>56</v>
      </c>
      <c r="J6" s="384"/>
      <c r="K6" s="384"/>
      <c r="L6" s="384"/>
      <c r="M6" s="384"/>
      <c r="N6" s="384"/>
      <c r="O6" s="384"/>
      <c r="P6" s="384"/>
      <c r="Q6" s="384"/>
    </row>
    <row r="7" spans="2:19" ht="18" customHeight="1" x14ac:dyDescent="0.25">
      <c r="B7" s="3" t="s">
        <v>40</v>
      </c>
      <c r="C7" s="41" t="s">
        <v>23</v>
      </c>
      <c r="D7" s="41"/>
      <c r="E7" s="41" t="s">
        <v>41</v>
      </c>
      <c r="F7" s="41"/>
      <c r="G7" s="42">
        <f>EOMONTH(start_date,8)</f>
        <v>45900</v>
      </c>
      <c r="H7" s="42">
        <f>Completion_date</f>
        <v>45747</v>
      </c>
      <c r="I7" s="42">
        <f>DATE(YEAR(H7),MONTH(H7)+5,DAY(H7))</f>
        <v>45900</v>
      </c>
      <c r="J7" s="42">
        <f>DATE(YEAR(I7)+1,MONTH(I7),DAY(I7))</f>
        <v>46265</v>
      </c>
      <c r="K7" s="42">
        <f t="shared" ref="K7:P7" si="0">DATE(YEAR(J7)+1,MONTH(J7),DAY(J7))</f>
        <v>46630</v>
      </c>
      <c r="L7" s="42">
        <f t="shared" si="0"/>
        <v>46996</v>
      </c>
      <c r="M7" s="42">
        <f t="shared" si="0"/>
        <v>47361</v>
      </c>
      <c r="N7" s="42">
        <f t="shared" si="0"/>
        <v>47726</v>
      </c>
      <c r="O7" s="42">
        <f t="shared" si="0"/>
        <v>48091</v>
      </c>
      <c r="P7" s="42">
        <f t="shared" si="0"/>
        <v>48457</v>
      </c>
      <c r="Q7" s="42">
        <f>DATE(YEAR(P7),MONTH(P7)+4,DAY(P7))</f>
        <v>48579</v>
      </c>
      <c r="R7" s="43"/>
    </row>
    <row r="8" spans="2:19" ht="18" customHeight="1" x14ac:dyDescent="0.25">
      <c r="B8" s="51" t="s">
        <v>57</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25">
      <c r="B9" s="51" t="s">
        <v>55</v>
      </c>
      <c r="C9" s="13">
        <f>construction_period</f>
        <v>3</v>
      </c>
      <c r="D9" s="13"/>
      <c r="E9" s="13"/>
      <c r="F9" s="13"/>
      <c r="G9" s="49">
        <f>MONTH(G7-start_date)</f>
        <v>8</v>
      </c>
      <c r="H9" s="49">
        <f>C9-G9</f>
        <v>-5</v>
      </c>
      <c r="I9" s="13">
        <f>MONTH(I7-H7)</f>
        <v>6</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2" t="e">
        <f>SUM(#REF!)</f>
        <v>#REF!</v>
      </c>
      <c r="G11" s="64">
        <v>0.8</v>
      </c>
      <c r="H11" s="64">
        <v>0.2</v>
      </c>
      <c r="I11" s="29"/>
    </row>
    <row r="12" spans="2:19" ht="18" customHeight="1" x14ac:dyDescent="0.25">
      <c r="B12" s="17" t="s">
        <v>42</v>
      </c>
      <c r="C12" s="10" t="s">
        <v>22</v>
      </c>
      <c r="D12" s="43" t="s">
        <v>59</v>
      </c>
      <c r="E12" s="63" t="e">
        <f>#REF!</f>
        <v>#REF!</v>
      </c>
      <c r="G12" s="64">
        <v>0.6</v>
      </c>
      <c r="H12" s="64">
        <v>0.4</v>
      </c>
      <c r="I12" s="29"/>
    </row>
    <row r="13" spans="2:19" ht="18" customHeight="1" x14ac:dyDescent="0.25">
      <c r="B13" s="17" t="s">
        <v>60</v>
      </c>
      <c r="C13" s="43"/>
      <c r="D13" s="43" t="s">
        <v>59</v>
      </c>
      <c r="E13" s="62" t="e">
        <f>#REF!</f>
        <v>#REF!</v>
      </c>
      <c r="F13" s="43"/>
      <c r="G13" s="64">
        <v>0.5</v>
      </c>
      <c r="H13" s="64">
        <v>0.5</v>
      </c>
      <c r="I13" s="29"/>
      <c r="J13" s="43"/>
      <c r="K13" s="43"/>
      <c r="L13" s="43"/>
      <c r="M13" s="43"/>
      <c r="N13" s="43"/>
      <c r="O13" s="43"/>
      <c r="P13" s="43"/>
      <c r="Q13" s="43"/>
      <c r="R13" s="43"/>
      <c r="S13" s="43"/>
    </row>
    <row r="14" spans="2:19" ht="18" customHeight="1" x14ac:dyDescent="0.25">
      <c r="B14" s="17" t="s">
        <v>17</v>
      </c>
      <c r="C14" s="10" t="s">
        <v>22</v>
      </c>
      <c r="D14" s="43" t="s">
        <v>59</v>
      </c>
      <c r="E14" s="62" t="e">
        <f>#REF!</f>
        <v>#REF!</v>
      </c>
      <c r="G14" s="64">
        <v>0.3</v>
      </c>
      <c r="H14" s="64">
        <v>0.7</v>
      </c>
      <c r="I14" s="29"/>
    </row>
    <row r="15" spans="2:19" ht="18" customHeight="1" x14ac:dyDescent="0.25">
      <c r="B15" s="17" t="s">
        <v>43</v>
      </c>
      <c r="C15" s="43"/>
      <c r="D15" s="43" t="s">
        <v>59</v>
      </c>
      <c r="E15" s="62"/>
      <c r="F15" s="43"/>
      <c r="G15" s="68"/>
      <c r="H15" s="68"/>
      <c r="I15" s="29"/>
      <c r="J15" s="43"/>
      <c r="K15" s="43"/>
      <c r="L15" s="43"/>
      <c r="M15" s="43"/>
      <c r="N15" s="43"/>
      <c r="O15" s="43"/>
      <c r="P15" s="43"/>
      <c r="Q15" s="43"/>
      <c r="R15" s="43"/>
      <c r="S15" s="43"/>
    </row>
    <row r="16" spans="2:19" ht="18" customHeight="1" x14ac:dyDescent="0.25">
      <c r="B16" s="17"/>
      <c r="C16" s="43"/>
      <c r="D16" s="43"/>
      <c r="E16" s="32"/>
      <c r="F16" s="43"/>
      <c r="G16" s="29"/>
      <c r="H16" s="29"/>
      <c r="I16" s="29"/>
      <c r="J16" s="43"/>
      <c r="K16" s="43"/>
      <c r="L16" s="43"/>
      <c r="M16" s="43"/>
      <c r="N16" s="43"/>
      <c r="O16" s="43"/>
      <c r="P16" s="43"/>
      <c r="Q16" s="43"/>
      <c r="R16" s="43"/>
      <c r="S16" s="43"/>
    </row>
    <row r="17" spans="2:9" ht="18" customHeight="1" x14ac:dyDescent="0.25">
      <c r="B17" s="17" t="s">
        <v>58</v>
      </c>
      <c r="G17" s="65" t="e">
        <f>$E11*G11</f>
        <v>#REF!</v>
      </c>
      <c r="H17" s="65" t="e">
        <f>$E11*H11</f>
        <v>#REF!</v>
      </c>
      <c r="I17" s="29"/>
    </row>
    <row r="18" spans="2:9" ht="18" customHeight="1" x14ac:dyDescent="0.25">
      <c r="B18" s="17" t="s">
        <v>42</v>
      </c>
      <c r="G18" s="65" t="e">
        <f t="shared" ref="G18:H18" si="3">$E12*G12</f>
        <v>#REF!</v>
      </c>
      <c r="H18" s="65" t="e">
        <f t="shared" si="3"/>
        <v>#REF!</v>
      </c>
      <c r="I18" s="29"/>
    </row>
    <row r="19" spans="2:9" ht="18" customHeight="1" x14ac:dyDescent="0.25">
      <c r="B19" s="17" t="s">
        <v>60</v>
      </c>
      <c r="G19" s="65" t="e">
        <f t="shared" ref="G19:H19" si="4">$E13*G13</f>
        <v>#REF!</v>
      </c>
      <c r="H19" s="65" t="e">
        <f t="shared" si="4"/>
        <v>#REF!</v>
      </c>
      <c r="I19" s="29"/>
    </row>
    <row r="20" spans="2:9" ht="18" customHeight="1" x14ac:dyDescent="0.25">
      <c r="B20" s="17" t="s">
        <v>17</v>
      </c>
      <c r="G20" s="65" t="e">
        <f t="shared" ref="G20:H20" si="5">$E14*G14</f>
        <v>#REF!</v>
      </c>
      <c r="H20" s="65" t="e">
        <f t="shared" si="5"/>
        <v>#REF!</v>
      </c>
      <c r="I20" s="29"/>
    </row>
    <row r="21" spans="2:9" ht="18" customHeight="1" x14ac:dyDescent="0.25">
      <c r="B21" s="17" t="s">
        <v>43</v>
      </c>
      <c r="G21" s="66"/>
      <c r="H21" s="66"/>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7">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1</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f>IF(G7&lt;$I$7,G34,0)</f>
        <v>0</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44"/>
  <sheetViews>
    <sheetView showGridLines="0" topLeftCell="A39" workbookViewId="0">
      <selection activeCell="F51" sqref="F51"/>
    </sheetView>
  </sheetViews>
  <sheetFormatPr defaultRowHeight="15" customHeight="1" x14ac:dyDescent="0.35"/>
  <cols>
    <col min="1" max="1" width="6.6640625" style="4" customWidth="1"/>
    <col min="2" max="2" width="52" style="4" customWidth="1"/>
    <col min="3" max="3" width="8.3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112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3" t="s">
        <v>0</v>
      </c>
      <c r="E6" s="383"/>
      <c r="F6" s="384" t="s">
        <v>56</v>
      </c>
      <c r="G6" s="384"/>
      <c r="H6" s="384"/>
      <c r="I6" s="384"/>
      <c r="J6" s="384"/>
      <c r="K6" s="384"/>
      <c r="L6" s="384"/>
      <c r="M6" s="384"/>
      <c r="N6" s="384"/>
      <c r="O6" s="38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4"/>
      <c r="G10" s="44"/>
      <c r="H10" s="44"/>
      <c r="I10" s="44"/>
      <c r="J10" s="44"/>
      <c r="K10" s="44"/>
      <c r="L10" s="44"/>
      <c r="M10" s="44"/>
      <c r="N10" s="44"/>
      <c r="O10" s="4"/>
      <c r="P10" s="4"/>
    </row>
    <row r="11" spans="2:16" ht="18" customHeight="1" x14ac:dyDescent="0.35">
      <c r="B11" s="114" t="s">
        <v>115</v>
      </c>
      <c r="C11" s="50"/>
      <c r="D11" s="50"/>
      <c r="E11" s="50"/>
      <c r="F11" s="96"/>
      <c r="G11" s="96"/>
      <c r="H11" s="96"/>
      <c r="I11" s="96"/>
      <c r="J11" s="96"/>
      <c r="K11" s="96"/>
      <c r="L11" s="96"/>
      <c r="M11" s="96"/>
      <c r="N11" s="96"/>
      <c r="O11" s="96"/>
      <c r="P11" s="4"/>
    </row>
    <row r="12" spans="2:16" ht="21.75" customHeight="1" x14ac:dyDescent="0.35">
      <c r="B12" s="113" t="s">
        <v>289</v>
      </c>
      <c r="C12" s="4"/>
      <c r="D12" s="4"/>
      <c r="E12" s="4"/>
      <c r="F12" s="44"/>
      <c r="G12" s="44"/>
      <c r="H12" s="44"/>
      <c r="I12" s="44"/>
      <c r="J12" s="44"/>
      <c r="K12" s="44"/>
      <c r="L12" s="44"/>
      <c r="M12" s="44"/>
      <c r="N12" s="44"/>
      <c r="O12" s="4"/>
      <c r="P12" s="4"/>
    </row>
    <row r="13" spans="2:16" ht="18" customHeight="1" x14ac:dyDescent="0.35">
      <c r="B13" s="4" t="s">
        <v>290</v>
      </c>
      <c r="C13" s="4"/>
      <c r="D13" s="4"/>
      <c r="E13" s="4"/>
      <c r="F13" s="142">
        <f>'Common Assumption'!D23</f>
        <v>27800</v>
      </c>
      <c r="G13" s="45">
        <f>F13</f>
        <v>27800</v>
      </c>
      <c r="H13" s="45">
        <f t="shared" ref="H13:O15" si="9">G13</f>
        <v>27800</v>
      </c>
      <c r="I13" s="45">
        <f t="shared" si="9"/>
        <v>27800</v>
      </c>
      <c r="J13" s="45">
        <f t="shared" si="9"/>
        <v>27800</v>
      </c>
      <c r="K13" s="45">
        <f t="shared" si="9"/>
        <v>27800</v>
      </c>
      <c r="L13" s="45">
        <f t="shared" si="9"/>
        <v>27800</v>
      </c>
      <c r="M13" s="45">
        <f t="shared" si="9"/>
        <v>27800</v>
      </c>
      <c r="N13" s="45">
        <f t="shared" si="9"/>
        <v>27800</v>
      </c>
      <c r="O13" s="45">
        <f t="shared" si="9"/>
        <v>27800</v>
      </c>
      <c r="P13" s="4"/>
    </row>
    <row r="14" spans="2:16" ht="18" customHeight="1" x14ac:dyDescent="0.35">
      <c r="B14" s="4" t="s">
        <v>291</v>
      </c>
      <c r="C14" s="4"/>
      <c r="D14" s="4"/>
      <c r="E14" s="4"/>
      <c r="F14" s="139">
        <f>'Common Assumption'!D24</f>
        <v>23</v>
      </c>
      <c r="G14" s="44">
        <f>F14*(1+G15)</f>
        <v>24.150000000000002</v>
      </c>
      <c r="H14" s="44">
        <f t="shared" ref="H14:O14" si="10">G14*(1+H15)</f>
        <v>25.357500000000002</v>
      </c>
      <c r="I14" s="44">
        <f t="shared" si="10"/>
        <v>26.625375000000002</v>
      </c>
      <c r="J14" s="44">
        <f t="shared" si="10"/>
        <v>27.956643750000001</v>
      </c>
      <c r="K14" s="44">
        <f t="shared" si="10"/>
        <v>29.354475937500002</v>
      </c>
      <c r="L14" s="44">
        <f t="shared" si="10"/>
        <v>30.822199734375005</v>
      </c>
      <c r="M14" s="44">
        <f t="shared" si="10"/>
        <v>32.363309721093756</v>
      </c>
      <c r="N14" s="44">
        <f t="shared" si="10"/>
        <v>33.981475207148449</v>
      </c>
      <c r="O14" s="44">
        <f t="shared" si="10"/>
        <v>35.680548967505871</v>
      </c>
      <c r="P14" s="4"/>
    </row>
    <row r="15" spans="2:16" ht="18" customHeight="1" x14ac:dyDescent="0.35">
      <c r="B15" s="4" t="s">
        <v>292</v>
      </c>
      <c r="C15" s="4"/>
      <c r="D15" s="4"/>
      <c r="E15" s="4"/>
      <c r="F15" s="167">
        <f>'Common Assumption'!D26</f>
        <v>0.05</v>
      </c>
      <c r="G15" s="34">
        <f>F15</f>
        <v>0.05</v>
      </c>
      <c r="H15" s="34">
        <f t="shared" si="9"/>
        <v>0.05</v>
      </c>
      <c r="I15" s="34">
        <f t="shared" si="9"/>
        <v>0.05</v>
      </c>
      <c r="J15" s="34">
        <f t="shared" si="9"/>
        <v>0.05</v>
      </c>
      <c r="K15" s="34">
        <f t="shared" si="9"/>
        <v>0.05</v>
      </c>
      <c r="L15" s="34">
        <f t="shared" si="9"/>
        <v>0.05</v>
      </c>
      <c r="M15" s="34">
        <f t="shared" si="9"/>
        <v>0.05</v>
      </c>
      <c r="N15" s="34">
        <f t="shared" si="9"/>
        <v>0.05</v>
      </c>
      <c r="O15" s="34">
        <f t="shared" si="9"/>
        <v>0.05</v>
      </c>
      <c r="P15" s="4"/>
    </row>
    <row r="16" spans="2:16" ht="18" customHeight="1" x14ac:dyDescent="0.35">
      <c r="B16" s="4" t="s">
        <v>293</v>
      </c>
      <c r="C16" s="4"/>
      <c r="D16" s="4"/>
      <c r="E16" s="4"/>
      <c r="F16" s="45">
        <f>F13*F14</f>
        <v>639400</v>
      </c>
      <c r="G16" s="45">
        <f t="shared" ref="G16:O16" si="11">G13*G14</f>
        <v>671370.00000000012</v>
      </c>
      <c r="H16" s="45">
        <f t="shared" si="11"/>
        <v>704938.5</v>
      </c>
      <c r="I16" s="45">
        <f t="shared" si="11"/>
        <v>740185.42500000005</v>
      </c>
      <c r="J16" s="45">
        <f t="shared" si="11"/>
        <v>777194.69625000004</v>
      </c>
      <c r="K16" s="45">
        <f t="shared" si="11"/>
        <v>816054.43106250011</v>
      </c>
      <c r="L16" s="45">
        <f t="shared" si="11"/>
        <v>856857.15261562518</v>
      </c>
      <c r="M16" s="45">
        <f t="shared" si="11"/>
        <v>899700.01024640643</v>
      </c>
      <c r="N16" s="45">
        <f t="shared" si="11"/>
        <v>944685.01075872686</v>
      </c>
      <c r="O16" s="45">
        <f t="shared" si="11"/>
        <v>991919.2612966632</v>
      </c>
      <c r="P16" s="4"/>
    </row>
    <row r="17" spans="2:16" ht="18" customHeight="1" x14ac:dyDescent="0.35">
      <c r="B17" s="4" t="s">
        <v>294</v>
      </c>
      <c r="C17" s="4"/>
      <c r="D17" s="4"/>
      <c r="E17" s="4"/>
      <c r="F17" s="45">
        <f>F16*F9</f>
        <v>7672800</v>
      </c>
      <c r="G17" s="45">
        <f t="shared" ref="G17:O17" si="12">G16*G9</f>
        <v>8056440.0000000019</v>
      </c>
      <c r="H17" s="45">
        <f t="shared" si="12"/>
        <v>8459262</v>
      </c>
      <c r="I17" s="45">
        <f t="shared" si="12"/>
        <v>8882225.1000000015</v>
      </c>
      <c r="J17" s="45">
        <f t="shared" si="12"/>
        <v>9326336.3550000004</v>
      </c>
      <c r="K17" s="45">
        <f t="shared" si="12"/>
        <v>9792653.1727500018</v>
      </c>
      <c r="L17" s="45">
        <f t="shared" si="12"/>
        <v>10282285.831387501</v>
      </c>
      <c r="M17" s="45">
        <f t="shared" si="12"/>
        <v>10796400.122956878</v>
      </c>
      <c r="N17" s="45">
        <f t="shared" si="12"/>
        <v>11336220.129104722</v>
      </c>
      <c r="O17" s="45">
        <f t="shared" si="12"/>
        <v>11903031.135559957</v>
      </c>
      <c r="P17" s="4"/>
    </row>
    <row r="18" spans="2:16" ht="18" customHeight="1" x14ac:dyDescent="0.35">
      <c r="B18" s="79" t="s">
        <v>295</v>
      </c>
      <c r="C18" s="79"/>
      <c r="D18" s="79"/>
      <c r="E18" s="79"/>
      <c r="F18" s="111">
        <f>F17/10^7</f>
        <v>0.76727999999999996</v>
      </c>
      <c r="G18" s="111">
        <f t="shared" ref="G18:O18" si="13">G17/10^7</f>
        <v>0.80564400000000014</v>
      </c>
      <c r="H18" s="111">
        <f t="shared" si="13"/>
        <v>0.84592619999999996</v>
      </c>
      <c r="I18" s="111">
        <f t="shared" si="13"/>
        <v>0.88822251000000019</v>
      </c>
      <c r="J18" s="111">
        <f t="shared" si="13"/>
        <v>0.9326336355</v>
      </c>
      <c r="K18" s="111">
        <f t="shared" si="13"/>
        <v>0.97926531727500021</v>
      </c>
      <c r="L18" s="111">
        <f t="shared" si="13"/>
        <v>1.0282285831387501</v>
      </c>
      <c r="M18" s="111">
        <f t="shared" si="13"/>
        <v>1.0796400122956877</v>
      </c>
      <c r="N18" s="111">
        <f t="shared" si="13"/>
        <v>1.1336220129104722</v>
      </c>
      <c r="O18" s="111">
        <f t="shared" si="13"/>
        <v>1.1903031135559958</v>
      </c>
      <c r="P18" s="4"/>
    </row>
    <row r="19" spans="2:16" ht="9.75" customHeight="1" x14ac:dyDescent="0.35">
      <c r="B19" s="17"/>
      <c r="D19" s="29"/>
      <c r="E19" s="29"/>
      <c r="F19" s="29"/>
    </row>
    <row r="20" spans="2:16" ht="18" customHeight="1" x14ac:dyDescent="0.35">
      <c r="B20" s="17" t="s">
        <v>296</v>
      </c>
      <c r="D20" s="29"/>
      <c r="E20" s="29"/>
      <c r="F20" s="29">
        <f>'Common Assumption'!D27</f>
        <v>0.04</v>
      </c>
      <c r="G20" s="29">
        <f>F20</f>
        <v>0.04</v>
      </c>
      <c r="H20" s="29">
        <f t="shared" ref="H20:O20" si="14">G20</f>
        <v>0.04</v>
      </c>
      <c r="I20" s="29">
        <f t="shared" si="14"/>
        <v>0.04</v>
      </c>
      <c r="J20" s="29">
        <f t="shared" si="14"/>
        <v>0.04</v>
      </c>
      <c r="K20" s="29">
        <f t="shared" si="14"/>
        <v>0.04</v>
      </c>
      <c r="L20" s="29">
        <f t="shared" si="14"/>
        <v>0.04</v>
      </c>
      <c r="M20" s="29">
        <f t="shared" si="14"/>
        <v>0.04</v>
      </c>
      <c r="N20" s="29">
        <f t="shared" si="14"/>
        <v>0.04</v>
      </c>
      <c r="O20" s="29">
        <f t="shared" si="14"/>
        <v>0.04</v>
      </c>
    </row>
    <row r="21" spans="2:16" ht="18" customHeight="1" x14ac:dyDescent="0.35">
      <c r="B21" s="17" t="s">
        <v>297</v>
      </c>
      <c r="D21" s="29"/>
      <c r="E21" s="29"/>
      <c r="F21" s="45">
        <f>F20*F16</f>
        <v>25576</v>
      </c>
      <c r="G21" s="45">
        <f t="shared" ref="G21:O21" si="15">G20*G16</f>
        <v>26854.800000000007</v>
      </c>
      <c r="H21" s="45">
        <f t="shared" si="15"/>
        <v>28197.54</v>
      </c>
      <c r="I21" s="45">
        <f t="shared" si="15"/>
        <v>29607.417000000001</v>
      </c>
      <c r="J21" s="45">
        <f t="shared" si="15"/>
        <v>31087.787850000001</v>
      </c>
      <c r="K21" s="45">
        <f t="shared" si="15"/>
        <v>32642.177242500005</v>
      </c>
      <c r="L21" s="45">
        <f t="shared" si="15"/>
        <v>34274.286104625011</v>
      </c>
      <c r="M21" s="45">
        <f t="shared" si="15"/>
        <v>35988.000409856257</v>
      </c>
      <c r="N21" s="45">
        <f t="shared" si="15"/>
        <v>37787.400430349073</v>
      </c>
      <c r="O21" s="45">
        <f t="shared" si="15"/>
        <v>39676.770451866527</v>
      </c>
    </row>
    <row r="22" spans="2:16" ht="18" customHeight="1" x14ac:dyDescent="0.35">
      <c r="B22" s="79" t="s">
        <v>298</v>
      </c>
      <c r="C22" s="79"/>
      <c r="D22" s="79"/>
      <c r="E22" s="79"/>
      <c r="F22" s="111">
        <f>F21*F9/10^7</f>
        <v>3.0691199999999998E-2</v>
      </c>
      <c r="G22" s="111">
        <f t="shared" ref="G22:O22" si="16">G21*G9/10^7</f>
        <v>3.2225760000000006E-2</v>
      </c>
      <c r="H22" s="111">
        <f t="shared" si="16"/>
        <v>3.3837048000000002E-2</v>
      </c>
      <c r="I22" s="111">
        <f t="shared" si="16"/>
        <v>3.5528900400000001E-2</v>
      </c>
      <c r="J22" s="111">
        <f t="shared" si="16"/>
        <v>3.7305345420000004E-2</v>
      </c>
      <c r="K22" s="111">
        <f t="shared" si="16"/>
        <v>3.9170612691000008E-2</v>
      </c>
      <c r="L22" s="111">
        <f t="shared" si="16"/>
        <v>4.1129143325550017E-2</v>
      </c>
      <c r="M22" s="111">
        <f t="shared" si="16"/>
        <v>4.3185600491827507E-2</v>
      </c>
      <c r="N22" s="111">
        <f t="shared" si="16"/>
        <v>4.5344880516418884E-2</v>
      </c>
      <c r="O22" s="111">
        <f t="shared" si="16"/>
        <v>4.7612124542239835E-2</v>
      </c>
      <c r="P22" s="4"/>
    </row>
    <row r="23" spans="2:16" ht="18" customHeight="1" x14ac:dyDescent="0.35">
      <c r="B23" s="17"/>
      <c r="D23" s="29"/>
      <c r="E23" s="29"/>
      <c r="F23" s="44"/>
      <c r="G23" s="44"/>
      <c r="H23" s="44"/>
      <c r="I23" s="44"/>
      <c r="J23" s="44"/>
      <c r="K23" s="44"/>
      <c r="L23" s="44"/>
      <c r="M23" s="44"/>
      <c r="N23" s="44"/>
      <c r="O23" s="44"/>
    </row>
    <row r="24" spans="2:16" ht="18" customHeight="1" x14ac:dyDescent="0.35">
      <c r="B24" s="113" t="s">
        <v>299</v>
      </c>
      <c r="D24" s="29"/>
      <c r="E24" s="29"/>
      <c r="F24" s="29"/>
    </row>
    <row r="25" spans="2:16" ht="18" customHeight="1" x14ac:dyDescent="0.35">
      <c r="B25" s="17" t="s">
        <v>300</v>
      </c>
      <c r="D25" s="29"/>
      <c r="E25" s="29"/>
      <c r="F25" s="139">
        <f>'Common Assumption'!D30</f>
        <v>15</v>
      </c>
      <c r="G25" s="44">
        <f>F25</f>
        <v>15</v>
      </c>
      <c r="H25" s="44">
        <f t="shared" ref="H25:O25" si="17">G25</f>
        <v>15</v>
      </c>
      <c r="I25" s="44">
        <f t="shared" si="17"/>
        <v>15</v>
      </c>
      <c r="J25" s="44">
        <f t="shared" si="17"/>
        <v>15</v>
      </c>
      <c r="K25" s="44">
        <f t="shared" si="17"/>
        <v>15</v>
      </c>
      <c r="L25" s="44">
        <f t="shared" si="17"/>
        <v>15</v>
      </c>
      <c r="M25" s="44">
        <f t="shared" si="17"/>
        <v>15</v>
      </c>
      <c r="N25" s="44">
        <f t="shared" si="17"/>
        <v>15</v>
      </c>
      <c r="O25" s="44">
        <f t="shared" si="17"/>
        <v>15</v>
      </c>
    </row>
    <row r="26" spans="2:16" ht="18" customHeight="1" x14ac:dyDescent="0.35">
      <c r="B26" s="4" t="s">
        <v>301</v>
      </c>
      <c r="F26" s="44">
        <f>'Common Assumption'!D29</f>
        <v>5000</v>
      </c>
      <c r="G26" s="44">
        <f>F26</f>
        <v>5000</v>
      </c>
      <c r="H26" s="44">
        <f t="shared" ref="H26:O26" si="18">G26</f>
        <v>5000</v>
      </c>
      <c r="I26" s="44">
        <f t="shared" si="18"/>
        <v>5000</v>
      </c>
      <c r="J26" s="44">
        <f t="shared" si="18"/>
        <v>5000</v>
      </c>
      <c r="K26" s="44">
        <f t="shared" si="18"/>
        <v>5000</v>
      </c>
      <c r="L26" s="44">
        <f t="shared" si="18"/>
        <v>5000</v>
      </c>
      <c r="M26" s="44">
        <f t="shared" si="18"/>
        <v>5000</v>
      </c>
      <c r="N26" s="44">
        <f t="shared" si="18"/>
        <v>5000</v>
      </c>
      <c r="O26" s="44">
        <f t="shared" si="18"/>
        <v>5000</v>
      </c>
    </row>
    <row r="27" spans="2:16" ht="18" customHeight="1" x14ac:dyDescent="0.35">
      <c r="B27" s="4" t="s">
        <v>302</v>
      </c>
      <c r="C27" s="4"/>
      <c r="D27" s="4"/>
      <c r="E27" s="4"/>
      <c r="F27" s="45">
        <f>F26*F25</f>
        <v>75000</v>
      </c>
      <c r="G27" s="45">
        <f t="shared" ref="G27:O27" si="19">G26*G25</f>
        <v>75000</v>
      </c>
      <c r="H27" s="45">
        <f t="shared" si="19"/>
        <v>75000</v>
      </c>
      <c r="I27" s="45">
        <f t="shared" si="19"/>
        <v>75000</v>
      </c>
      <c r="J27" s="45">
        <f t="shared" si="19"/>
        <v>75000</v>
      </c>
      <c r="K27" s="45">
        <f t="shared" si="19"/>
        <v>75000</v>
      </c>
      <c r="L27" s="45">
        <f t="shared" si="19"/>
        <v>75000</v>
      </c>
      <c r="M27" s="45">
        <f t="shared" si="19"/>
        <v>75000</v>
      </c>
      <c r="N27" s="45">
        <f t="shared" si="19"/>
        <v>75000</v>
      </c>
      <c r="O27" s="45">
        <f t="shared" si="19"/>
        <v>75000</v>
      </c>
      <c r="P27" s="4"/>
    </row>
    <row r="28" spans="2:16" ht="18" customHeight="1" x14ac:dyDescent="0.35">
      <c r="B28" s="4" t="s">
        <v>303</v>
      </c>
      <c r="C28" s="4"/>
      <c r="D28" s="4"/>
      <c r="E28" s="4"/>
      <c r="F28" s="45">
        <f>F27*F9</f>
        <v>900000</v>
      </c>
      <c r="G28" s="45">
        <f t="shared" ref="G28:O28" si="20">G27*G9</f>
        <v>900000</v>
      </c>
      <c r="H28" s="45">
        <f t="shared" si="20"/>
        <v>900000</v>
      </c>
      <c r="I28" s="45">
        <f t="shared" si="20"/>
        <v>900000</v>
      </c>
      <c r="J28" s="45">
        <f t="shared" si="20"/>
        <v>900000</v>
      </c>
      <c r="K28" s="45">
        <f t="shared" si="20"/>
        <v>900000</v>
      </c>
      <c r="L28" s="45">
        <f t="shared" si="20"/>
        <v>900000</v>
      </c>
      <c r="M28" s="45">
        <f t="shared" si="20"/>
        <v>900000</v>
      </c>
      <c r="N28" s="45">
        <f t="shared" si="20"/>
        <v>900000</v>
      </c>
      <c r="O28" s="45">
        <f t="shared" si="20"/>
        <v>900000</v>
      </c>
      <c r="P28" s="4"/>
    </row>
    <row r="29" spans="2:16" ht="18" customHeight="1" x14ac:dyDescent="0.35">
      <c r="B29" s="79" t="s">
        <v>304</v>
      </c>
      <c r="C29" s="79"/>
      <c r="D29" s="79"/>
      <c r="E29" s="79"/>
      <c r="F29" s="111">
        <f>F28/10^7</f>
        <v>0.09</v>
      </c>
      <c r="G29" s="111">
        <f t="shared" ref="G29:O29" si="21">G28/10^7</f>
        <v>0.09</v>
      </c>
      <c r="H29" s="111">
        <f t="shared" si="21"/>
        <v>0.09</v>
      </c>
      <c r="I29" s="111">
        <f t="shared" si="21"/>
        <v>0.09</v>
      </c>
      <c r="J29" s="111">
        <f t="shared" si="21"/>
        <v>0.09</v>
      </c>
      <c r="K29" s="111">
        <f t="shared" si="21"/>
        <v>0.09</v>
      </c>
      <c r="L29" s="111">
        <f t="shared" si="21"/>
        <v>0.09</v>
      </c>
      <c r="M29" s="111">
        <f t="shared" si="21"/>
        <v>0.09</v>
      </c>
      <c r="N29" s="111">
        <f t="shared" si="21"/>
        <v>0.09</v>
      </c>
      <c r="O29" s="111">
        <f t="shared" si="21"/>
        <v>0.09</v>
      </c>
      <c r="P29" s="4"/>
    </row>
    <row r="30" spans="2:16" ht="18" customHeight="1" x14ac:dyDescent="0.35">
      <c r="C30" s="4"/>
      <c r="D30" s="4"/>
      <c r="E30" s="4"/>
      <c r="F30" s="4"/>
      <c r="G30" s="4"/>
      <c r="H30" s="4"/>
      <c r="I30" s="4"/>
      <c r="J30" s="4"/>
      <c r="K30" s="4"/>
      <c r="L30" s="4"/>
      <c r="M30" s="4"/>
      <c r="N30" s="4"/>
      <c r="O30" s="4"/>
      <c r="P30" s="4"/>
    </row>
    <row r="31" spans="2:16" ht="18" customHeight="1" x14ac:dyDescent="0.35">
      <c r="B31" s="113" t="s">
        <v>305</v>
      </c>
      <c r="C31" s="4"/>
      <c r="D31" s="4"/>
      <c r="E31" s="4"/>
      <c r="F31" s="4"/>
      <c r="G31" s="4"/>
      <c r="H31" s="4"/>
      <c r="I31" s="4"/>
      <c r="J31" s="4"/>
      <c r="K31" s="4"/>
      <c r="L31" s="4"/>
      <c r="M31" s="4"/>
      <c r="N31" s="4"/>
      <c r="O31" s="4"/>
      <c r="P31" s="4"/>
    </row>
    <row r="32" spans="2:16" ht="18" customHeight="1" x14ac:dyDescent="0.35">
      <c r="B32" s="17" t="s">
        <v>306</v>
      </c>
      <c r="D32" s="29"/>
      <c r="E32" s="29"/>
      <c r="F32" s="139">
        <v>50</v>
      </c>
      <c r="G32" s="44">
        <f>F32</f>
        <v>50</v>
      </c>
      <c r="H32" s="44">
        <f t="shared" ref="H32:O32" si="22">G32</f>
        <v>50</v>
      </c>
      <c r="I32" s="44">
        <f t="shared" si="22"/>
        <v>50</v>
      </c>
      <c r="J32" s="44">
        <f t="shared" si="22"/>
        <v>50</v>
      </c>
      <c r="K32" s="44">
        <f t="shared" si="22"/>
        <v>50</v>
      </c>
      <c r="L32" s="44">
        <f t="shared" si="22"/>
        <v>50</v>
      </c>
      <c r="M32" s="44">
        <f t="shared" si="22"/>
        <v>50</v>
      </c>
      <c r="N32" s="44">
        <f t="shared" si="22"/>
        <v>50</v>
      </c>
      <c r="O32" s="44">
        <f t="shared" si="22"/>
        <v>50</v>
      </c>
      <c r="P32" s="4"/>
    </row>
    <row r="33" spans="2:16" ht="18" customHeight="1" x14ac:dyDescent="0.35">
      <c r="B33" s="4" t="s">
        <v>308</v>
      </c>
      <c r="F33" s="44">
        <f>'Common Assumption'!D35</f>
        <v>25000</v>
      </c>
      <c r="G33" s="44">
        <f>F33*(1+G34)</f>
        <v>26875</v>
      </c>
      <c r="H33" s="44">
        <f t="shared" ref="H33:O33" si="23">G33*(1+H34)</f>
        <v>28890.625</v>
      </c>
      <c r="I33" s="44">
        <f t="shared" si="23"/>
        <v>31057.421875</v>
      </c>
      <c r="J33" s="44">
        <f t="shared" si="23"/>
        <v>33386.728515625</v>
      </c>
      <c r="K33" s="44">
        <f t="shared" si="23"/>
        <v>35890.733154296875</v>
      </c>
      <c r="L33" s="44">
        <f t="shared" si="23"/>
        <v>38582.538140869139</v>
      </c>
      <c r="M33" s="44">
        <f t="shared" si="23"/>
        <v>41476.228501434322</v>
      </c>
      <c r="N33" s="44">
        <f t="shared" si="23"/>
        <v>44586.945639041893</v>
      </c>
      <c r="O33" s="44">
        <f t="shared" si="23"/>
        <v>47930.966561970032</v>
      </c>
      <c r="P33" s="4"/>
    </row>
    <row r="34" spans="2:16" ht="18" customHeight="1" x14ac:dyDescent="0.35">
      <c r="B34" s="4" t="s">
        <v>307</v>
      </c>
      <c r="C34" s="4"/>
      <c r="D34" s="4"/>
      <c r="E34" s="4"/>
      <c r="F34" s="168">
        <f>'Common Assumption'!D38</f>
        <v>7.4999999999999997E-2</v>
      </c>
      <c r="G34" s="401">
        <f>F34</f>
        <v>7.4999999999999997E-2</v>
      </c>
      <c r="H34" s="401">
        <f t="shared" ref="H34:O34" si="24">G34</f>
        <v>7.4999999999999997E-2</v>
      </c>
      <c r="I34" s="401">
        <f t="shared" si="24"/>
        <v>7.4999999999999997E-2</v>
      </c>
      <c r="J34" s="401">
        <f t="shared" si="24"/>
        <v>7.4999999999999997E-2</v>
      </c>
      <c r="K34" s="401">
        <f t="shared" si="24"/>
        <v>7.4999999999999997E-2</v>
      </c>
      <c r="L34" s="401">
        <f t="shared" si="24"/>
        <v>7.4999999999999997E-2</v>
      </c>
      <c r="M34" s="401">
        <f t="shared" si="24"/>
        <v>7.4999999999999997E-2</v>
      </c>
      <c r="N34" s="401">
        <f t="shared" si="24"/>
        <v>7.4999999999999997E-2</v>
      </c>
      <c r="O34" s="401">
        <f t="shared" si="24"/>
        <v>7.4999999999999997E-2</v>
      </c>
      <c r="P34" s="4"/>
    </row>
    <row r="35" spans="2:16" ht="18" customHeight="1" x14ac:dyDescent="0.35">
      <c r="B35" s="4" t="s">
        <v>310</v>
      </c>
      <c r="C35" s="4"/>
      <c r="D35" s="4"/>
      <c r="E35" s="4"/>
      <c r="F35" s="45">
        <f>F33*F32</f>
        <v>1250000</v>
      </c>
      <c r="G35" s="45">
        <f t="shared" ref="G35:O35" si="25">G33*G32</f>
        <v>1343750</v>
      </c>
      <c r="H35" s="45">
        <f t="shared" si="25"/>
        <v>1444531.25</v>
      </c>
      <c r="I35" s="45">
        <f t="shared" si="25"/>
        <v>1552871.09375</v>
      </c>
      <c r="J35" s="45">
        <f t="shared" si="25"/>
        <v>1669336.42578125</v>
      </c>
      <c r="K35" s="45">
        <f t="shared" si="25"/>
        <v>1794536.6577148437</v>
      </c>
      <c r="L35" s="45">
        <f t="shared" si="25"/>
        <v>1929126.907043457</v>
      </c>
      <c r="M35" s="45">
        <f t="shared" si="25"/>
        <v>2073811.4250717161</v>
      </c>
      <c r="N35" s="45">
        <f t="shared" si="25"/>
        <v>2229347.2819520948</v>
      </c>
      <c r="O35" s="45">
        <f t="shared" si="25"/>
        <v>2396548.3280985015</v>
      </c>
      <c r="P35" s="4"/>
    </row>
    <row r="36" spans="2:16" ht="18" customHeight="1" x14ac:dyDescent="0.35">
      <c r="B36" s="4" t="s">
        <v>309</v>
      </c>
      <c r="C36" s="4"/>
      <c r="D36" s="4"/>
      <c r="E36" s="4"/>
      <c r="F36" s="45">
        <f>F33*F32*F9</f>
        <v>15000000</v>
      </c>
      <c r="G36" s="45">
        <f t="shared" ref="G36:O36" si="26">G33*G32*G9</f>
        <v>16125000</v>
      </c>
      <c r="H36" s="45">
        <f t="shared" si="26"/>
        <v>17334375</v>
      </c>
      <c r="I36" s="45">
        <f t="shared" si="26"/>
        <v>18634453.125</v>
      </c>
      <c r="J36" s="45">
        <f t="shared" si="26"/>
        <v>20032037.109375</v>
      </c>
      <c r="K36" s="45">
        <f t="shared" si="26"/>
        <v>21534439.892578125</v>
      </c>
      <c r="L36" s="45">
        <f t="shared" si="26"/>
        <v>23149522.884521484</v>
      </c>
      <c r="M36" s="45">
        <f t="shared" si="26"/>
        <v>24885737.100860592</v>
      </c>
      <c r="N36" s="45">
        <f t="shared" si="26"/>
        <v>26752167.383425139</v>
      </c>
      <c r="O36" s="45">
        <f t="shared" si="26"/>
        <v>28758579.937182017</v>
      </c>
      <c r="P36" s="4"/>
    </row>
    <row r="37" spans="2:16" ht="18" customHeight="1" x14ac:dyDescent="0.35">
      <c r="B37" s="79" t="s">
        <v>305</v>
      </c>
      <c r="C37" s="79"/>
      <c r="D37" s="79"/>
      <c r="E37" s="79"/>
      <c r="F37" s="111">
        <f>F36/10^7</f>
        <v>1.5</v>
      </c>
      <c r="G37" s="111">
        <f t="shared" ref="G37:O37" si="27">G36/10^7</f>
        <v>1.6125</v>
      </c>
      <c r="H37" s="111">
        <f t="shared" si="27"/>
        <v>1.7334375</v>
      </c>
      <c r="I37" s="111">
        <f t="shared" si="27"/>
        <v>1.8634453124999999</v>
      </c>
      <c r="J37" s="111">
        <f t="shared" si="27"/>
        <v>2.0032037109375</v>
      </c>
      <c r="K37" s="111">
        <f t="shared" si="27"/>
        <v>2.1534439892578123</v>
      </c>
      <c r="L37" s="111">
        <f t="shared" si="27"/>
        <v>2.3149522884521483</v>
      </c>
      <c r="M37" s="111">
        <f t="shared" si="27"/>
        <v>2.488573710086059</v>
      </c>
      <c r="N37" s="111">
        <f t="shared" si="27"/>
        <v>2.6752167383425141</v>
      </c>
      <c r="O37" s="111">
        <f t="shared" si="27"/>
        <v>2.8758579937182018</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311</v>
      </c>
      <c r="C39" s="4"/>
      <c r="D39" s="4"/>
      <c r="E39" s="4"/>
      <c r="F39" s="168">
        <f>'Common Assumption'!D37</f>
        <v>0.08</v>
      </c>
      <c r="G39" s="59">
        <f>F39</f>
        <v>0.08</v>
      </c>
      <c r="H39" s="59">
        <f t="shared" ref="H39:O39" si="28">G39</f>
        <v>0.08</v>
      </c>
      <c r="I39" s="59">
        <f t="shared" si="28"/>
        <v>0.08</v>
      </c>
      <c r="J39" s="59">
        <f t="shared" si="28"/>
        <v>0.08</v>
      </c>
      <c r="K39" s="59">
        <f t="shared" si="28"/>
        <v>0.08</v>
      </c>
      <c r="L39" s="59">
        <f t="shared" si="28"/>
        <v>0.08</v>
      </c>
      <c r="M39" s="59">
        <f t="shared" si="28"/>
        <v>0.08</v>
      </c>
      <c r="N39" s="59">
        <f t="shared" si="28"/>
        <v>0.08</v>
      </c>
      <c r="O39" s="59">
        <f t="shared" si="28"/>
        <v>0.08</v>
      </c>
      <c r="P39" s="4"/>
    </row>
    <row r="40" spans="2:16" ht="18" customHeight="1" x14ac:dyDescent="0.35">
      <c r="B40" s="79" t="s">
        <v>312</v>
      </c>
      <c r="C40" s="79"/>
      <c r="D40" s="79"/>
      <c r="E40" s="79"/>
      <c r="F40" s="111">
        <f>F37*F39</f>
        <v>0.12</v>
      </c>
      <c r="G40" s="111">
        <f t="shared" ref="G40:O40" si="29">G37*G39</f>
        <v>0.129</v>
      </c>
      <c r="H40" s="111">
        <f t="shared" si="29"/>
        <v>0.13867499999999999</v>
      </c>
      <c r="I40" s="111">
        <f t="shared" si="29"/>
        <v>0.14907562499999999</v>
      </c>
      <c r="J40" s="111">
        <f t="shared" si="29"/>
        <v>0.16025629687500001</v>
      </c>
      <c r="K40" s="111">
        <f t="shared" si="29"/>
        <v>0.172275519140625</v>
      </c>
      <c r="L40" s="111">
        <f t="shared" si="29"/>
        <v>0.18519618307617186</v>
      </c>
      <c r="M40" s="111">
        <f t="shared" si="29"/>
        <v>0.19908589680688471</v>
      </c>
      <c r="N40" s="111">
        <f t="shared" si="29"/>
        <v>0.21401733906740114</v>
      </c>
      <c r="O40" s="111">
        <f t="shared" si="29"/>
        <v>0.23006863949745615</v>
      </c>
      <c r="P40" s="4"/>
    </row>
    <row r="41" spans="2:16" ht="18" customHeight="1" x14ac:dyDescent="0.35">
      <c r="C41" s="4"/>
      <c r="D41" s="4"/>
      <c r="E41" s="4"/>
      <c r="F41" s="4"/>
      <c r="G41" s="4"/>
      <c r="H41" s="4"/>
      <c r="I41" s="4"/>
      <c r="J41" s="4"/>
      <c r="K41" s="4"/>
      <c r="L41" s="4"/>
      <c r="M41" s="4"/>
      <c r="N41" s="4"/>
      <c r="O41" s="4"/>
      <c r="P41" s="4"/>
    </row>
    <row r="42" spans="2:16" ht="18" customHeight="1" x14ac:dyDescent="0.35">
      <c r="B42" s="113" t="s">
        <v>328</v>
      </c>
      <c r="C42" s="4"/>
      <c r="D42" s="4"/>
      <c r="E42" s="4"/>
      <c r="F42" s="4"/>
      <c r="G42" s="4"/>
      <c r="H42" s="4"/>
      <c r="I42" s="4"/>
      <c r="J42" s="4"/>
      <c r="K42" s="4"/>
      <c r="L42" s="4"/>
      <c r="M42" s="4"/>
      <c r="N42" s="4"/>
      <c r="O42" s="4"/>
      <c r="P42" s="4"/>
    </row>
    <row r="43" spans="2:16" ht="18" customHeight="1" x14ac:dyDescent="0.35">
      <c r="B43" s="113" t="s">
        <v>329</v>
      </c>
      <c r="C43" s="4"/>
      <c r="D43" s="4"/>
      <c r="E43" s="4"/>
      <c r="F43" s="4"/>
      <c r="G43" s="4"/>
      <c r="H43" s="4"/>
      <c r="I43" s="4"/>
      <c r="J43" s="4"/>
      <c r="K43" s="4"/>
      <c r="L43" s="4"/>
      <c r="M43" s="4"/>
      <c r="N43" s="4"/>
      <c r="O43" s="4"/>
      <c r="P43" s="4"/>
    </row>
    <row r="44" spans="2:16" ht="18" customHeight="1" x14ac:dyDescent="0.35">
      <c r="B44" s="4" t="s">
        <v>334</v>
      </c>
      <c r="C44" s="4"/>
      <c r="D44" s="4"/>
      <c r="E44" s="4"/>
      <c r="F44" s="139">
        <f>'Common Assumption'!D61</f>
        <v>965</v>
      </c>
      <c r="G44" s="44">
        <f>F44</f>
        <v>965</v>
      </c>
      <c r="H44" s="44">
        <f t="shared" ref="H44:O44" si="30">G44</f>
        <v>965</v>
      </c>
      <c r="I44" s="44">
        <f t="shared" si="30"/>
        <v>965</v>
      </c>
      <c r="J44" s="44">
        <f t="shared" si="30"/>
        <v>965</v>
      </c>
      <c r="K44" s="44">
        <f t="shared" si="30"/>
        <v>965</v>
      </c>
      <c r="L44" s="44">
        <f t="shared" si="30"/>
        <v>965</v>
      </c>
      <c r="M44" s="44">
        <f t="shared" si="30"/>
        <v>965</v>
      </c>
      <c r="N44" s="44">
        <f t="shared" si="30"/>
        <v>965</v>
      </c>
      <c r="O44" s="44">
        <f t="shared" si="30"/>
        <v>965</v>
      </c>
      <c r="P44" s="4"/>
    </row>
    <row r="45" spans="2:16" ht="18" customHeight="1" x14ac:dyDescent="0.35">
      <c r="B45" s="4" t="s">
        <v>335</v>
      </c>
      <c r="C45" s="4"/>
      <c r="D45" s="4"/>
      <c r="E45" s="4"/>
      <c r="F45" s="139">
        <f>'Common Assumption'!D62</f>
        <v>1053</v>
      </c>
      <c r="G45" s="43">
        <f>F45</f>
        <v>1053</v>
      </c>
      <c r="H45" s="43">
        <f t="shared" ref="H45:O45" si="31">G45</f>
        <v>1053</v>
      </c>
      <c r="I45" s="43">
        <f t="shared" si="31"/>
        <v>1053</v>
      </c>
      <c r="J45" s="43">
        <f t="shared" si="31"/>
        <v>1053</v>
      </c>
      <c r="K45" s="43">
        <f t="shared" si="31"/>
        <v>1053</v>
      </c>
      <c r="L45" s="43">
        <f t="shared" si="31"/>
        <v>1053</v>
      </c>
      <c r="M45" s="43">
        <f t="shared" si="31"/>
        <v>1053</v>
      </c>
      <c r="N45" s="43">
        <f t="shared" si="31"/>
        <v>1053</v>
      </c>
      <c r="O45" s="43">
        <f t="shared" si="31"/>
        <v>1053</v>
      </c>
      <c r="P45" s="4"/>
    </row>
    <row r="46" spans="2:16" ht="18" customHeight="1" x14ac:dyDescent="0.35">
      <c r="B46" s="4" t="s">
        <v>336</v>
      </c>
      <c r="C46" s="4"/>
      <c r="D46" s="4"/>
      <c r="E46" s="4"/>
      <c r="F46" s="43">
        <f>F44*F45</f>
        <v>1016145</v>
      </c>
      <c r="G46" s="43">
        <f t="shared" ref="G46:O46" si="32">G44*G45</f>
        <v>1016145</v>
      </c>
      <c r="H46" s="43">
        <f t="shared" si="32"/>
        <v>1016145</v>
      </c>
      <c r="I46" s="43">
        <f t="shared" si="32"/>
        <v>1016145</v>
      </c>
      <c r="J46" s="43">
        <f t="shared" si="32"/>
        <v>1016145</v>
      </c>
      <c r="K46" s="43">
        <f t="shared" si="32"/>
        <v>1016145</v>
      </c>
      <c r="L46" s="43">
        <f t="shared" si="32"/>
        <v>1016145</v>
      </c>
      <c r="M46" s="43">
        <f t="shared" si="32"/>
        <v>1016145</v>
      </c>
      <c r="N46" s="43">
        <f t="shared" si="32"/>
        <v>1016145</v>
      </c>
      <c r="O46" s="43">
        <f t="shared" si="32"/>
        <v>1016145</v>
      </c>
      <c r="P46" s="4"/>
    </row>
    <row r="47" spans="2:16" s="89" customFormat="1" ht="18" customHeight="1" x14ac:dyDescent="0.35">
      <c r="B47" s="88" t="s">
        <v>337</v>
      </c>
      <c r="C47" s="88"/>
      <c r="D47" s="88"/>
      <c r="E47" s="88"/>
      <c r="F47" s="164">
        <f>F46*F9/10^7</f>
        <v>1.219374</v>
      </c>
      <c r="G47" s="164">
        <f t="shared" ref="G47:O47" si="33">G46*G9/10^7</f>
        <v>1.219374</v>
      </c>
      <c r="H47" s="164">
        <f t="shared" si="33"/>
        <v>1.219374</v>
      </c>
      <c r="I47" s="164">
        <f t="shared" si="33"/>
        <v>1.219374</v>
      </c>
      <c r="J47" s="164">
        <f t="shared" si="33"/>
        <v>1.219374</v>
      </c>
      <c r="K47" s="164">
        <f t="shared" si="33"/>
        <v>1.219374</v>
      </c>
      <c r="L47" s="164">
        <f t="shared" si="33"/>
        <v>1.219374</v>
      </c>
      <c r="M47" s="164">
        <f t="shared" si="33"/>
        <v>1.219374</v>
      </c>
      <c r="N47" s="164">
        <f t="shared" si="33"/>
        <v>1.219374</v>
      </c>
      <c r="O47" s="164">
        <f t="shared" si="33"/>
        <v>1.219374</v>
      </c>
    </row>
    <row r="48" spans="2:16" ht="18" customHeight="1" x14ac:dyDescent="0.35">
      <c r="B48" s="113" t="s">
        <v>330</v>
      </c>
      <c r="C48" s="4"/>
      <c r="D48" s="4"/>
      <c r="E48" s="4"/>
      <c r="F48" s="4"/>
      <c r="G48" s="4"/>
      <c r="H48" s="4"/>
      <c r="I48" s="4"/>
      <c r="J48" s="4"/>
      <c r="K48" s="4"/>
      <c r="L48" s="4"/>
      <c r="M48" s="4"/>
      <c r="N48" s="4"/>
      <c r="O48" s="4"/>
      <c r="P48" s="4"/>
    </row>
    <row r="49" spans="2:16" s="89" customFormat="1" ht="18" customHeight="1" x14ac:dyDescent="0.35">
      <c r="B49" s="88" t="s">
        <v>566</v>
      </c>
      <c r="C49" s="88"/>
      <c r="D49" s="88"/>
      <c r="E49" s="88"/>
      <c r="F49" s="164">
        <f>'Common Assumption'!$D$64/10^7*F9</f>
        <v>0.60000000000000009</v>
      </c>
      <c r="G49" s="164">
        <f>F49</f>
        <v>0.60000000000000009</v>
      </c>
      <c r="H49" s="164">
        <f t="shared" ref="H49:O49" si="34">G49</f>
        <v>0.60000000000000009</v>
      </c>
      <c r="I49" s="164">
        <f t="shared" si="34"/>
        <v>0.60000000000000009</v>
      </c>
      <c r="J49" s="164">
        <f t="shared" si="34"/>
        <v>0.60000000000000009</v>
      </c>
      <c r="K49" s="164">
        <f t="shared" si="34"/>
        <v>0.60000000000000009</v>
      </c>
      <c r="L49" s="164">
        <f t="shared" si="34"/>
        <v>0.60000000000000009</v>
      </c>
      <c r="M49" s="164">
        <f t="shared" si="34"/>
        <v>0.60000000000000009</v>
      </c>
      <c r="N49" s="164">
        <f t="shared" si="34"/>
        <v>0.60000000000000009</v>
      </c>
      <c r="O49" s="164">
        <f t="shared" si="34"/>
        <v>0.60000000000000009</v>
      </c>
    </row>
    <row r="50" spans="2:16" ht="15.75" customHeight="1" x14ac:dyDescent="0.35">
      <c r="C50" s="4"/>
      <c r="D50" s="4"/>
      <c r="E50" s="4"/>
      <c r="F50" s="4"/>
      <c r="G50" s="4"/>
      <c r="H50" s="4"/>
      <c r="I50" s="4"/>
      <c r="J50" s="4"/>
      <c r="K50" s="4"/>
      <c r="L50" s="4"/>
      <c r="M50" s="4"/>
      <c r="N50" s="4"/>
      <c r="O50" s="4"/>
      <c r="P50" s="4"/>
    </row>
    <row r="51" spans="2:16" ht="30" x14ac:dyDescent="0.35">
      <c r="B51" s="116" t="s">
        <v>328</v>
      </c>
      <c r="C51" s="79"/>
      <c r="D51" s="79"/>
      <c r="E51" s="79"/>
      <c r="F51" s="111">
        <f>F47+F49</f>
        <v>1.819374</v>
      </c>
      <c r="G51" s="111">
        <f t="shared" ref="G51:O51" si="35">G47+G49</f>
        <v>1.819374</v>
      </c>
      <c r="H51" s="111">
        <f t="shared" si="35"/>
        <v>1.819374</v>
      </c>
      <c r="I51" s="111">
        <f t="shared" si="35"/>
        <v>1.819374</v>
      </c>
      <c r="J51" s="111">
        <f t="shared" si="35"/>
        <v>1.819374</v>
      </c>
      <c r="K51" s="111">
        <f t="shared" si="35"/>
        <v>1.819374</v>
      </c>
      <c r="L51" s="111">
        <f t="shared" si="35"/>
        <v>1.819374</v>
      </c>
      <c r="M51" s="111">
        <f t="shared" si="35"/>
        <v>1.819374</v>
      </c>
      <c r="N51" s="111">
        <f t="shared" si="35"/>
        <v>1.819374</v>
      </c>
      <c r="O51" s="111">
        <f t="shared" si="35"/>
        <v>1.819374</v>
      </c>
      <c r="P51" s="4"/>
    </row>
    <row r="52" spans="2:16" ht="18" customHeight="1" x14ac:dyDescent="0.35">
      <c r="C52" s="4"/>
      <c r="D52" s="4"/>
      <c r="E52" s="4"/>
      <c r="F52" s="4"/>
      <c r="G52" s="4"/>
      <c r="H52" s="4"/>
      <c r="I52" s="4"/>
      <c r="J52" s="4"/>
      <c r="K52" s="4"/>
      <c r="L52" s="4"/>
      <c r="M52" s="4"/>
      <c r="N52" s="4"/>
      <c r="O52" s="4"/>
      <c r="P52" s="4"/>
    </row>
    <row r="53" spans="2:16" ht="18" customHeight="1" x14ac:dyDescent="0.35">
      <c r="B53" s="113" t="s">
        <v>340</v>
      </c>
      <c r="C53" s="4"/>
      <c r="D53" s="4"/>
      <c r="E53" s="4"/>
      <c r="F53" s="4"/>
      <c r="G53" s="4"/>
      <c r="H53" s="4"/>
      <c r="I53" s="4"/>
      <c r="J53" s="4"/>
      <c r="K53" s="4"/>
      <c r="L53" s="4"/>
      <c r="M53" s="4"/>
      <c r="N53" s="4"/>
      <c r="O53" s="4"/>
      <c r="P53" s="4"/>
    </row>
    <row r="54" spans="2:16" ht="18" customHeight="1" x14ac:dyDescent="0.35">
      <c r="B54" s="4" t="s">
        <v>465</v>
      </c>
      <c r="C54" s="4"/>
      <c r="D54" s="4"/>
      <c r="E54" s="4"/>
      <c r="F54" s="142">
        <f>'Common Assumption'!D47</f>
        <v>1158</v>
      </c>
      <c r="G54" s="45">
        <f>F54</f>
        <v>1158</v>
      </c>
      <c r="H54" s="45">
        <f t="shared" ref="H54:O55" si="36">G54</f>
        <v>1158</v>
      </c>
      <c r="I54" s="45">
        <f t="shared" si="36"/>
        <v>1158</v>
      </c>
      <c r="J54" s="45">
        <f t="shared" si="36"/>
        <v>1158</v>
      </c>
      <c r="K54" s="45">
        <f t="shared" si="36"/>
        <v>1158</v>
      </c>
      <c r="L54" s="45">
        <f t="shared" si="36"/>
        <v>1158</v>
      </c>
      <c r="M54" s="45">
        <f t="shared" si="36"/>
        <v>1158</v>
      </c>
      <c r="N54" s="45">
        <f t="shared" si="36"/>
        <v>1158</v>
      </c>
      <c r="O54" s="45">
        <f t="shared" si="36"/>
        <v>1158</v>
      </c>
      <c r="P54" s="4"/>
    </row>
    <row r="55" spans="2:16" ht="18" customHeight="1" x14ac:dyDescent="0.35">
      <c r="B55" s="4" t="s">
        <v>341</v>
      </c>
      <c r="C55" s="4"/>
      <c r="D55" s="4"/>
      <c r="E55" s="4"/>
      <c r="F55" s="142">
        <f>'Common Assumption'!D53</f>
        <v>422670</v>
      </c>
      <c r="G55" s="45">
        <f>F55</f>
        <v>422670</v>
      </c>
      <c r="H55" s="45">
        <f t="shared" si="36"/>
        <v>422670</v>
      </c>
      <c r="I55" s="45">
        <f t="shared" si="36"/>
        <v>422670</v>
      </c>
      <c r="J55" s="45">
        <f t="shared" si="36"/>
        <v>422670</v>
      </c>
      <c r="K55" s="45">
        <f t="shared" si="36"/>
        <v>422670</v>
      </c>
      <c r="L55" s="45">
        <f t="shared" si="36"/>
        <v>422670</v>
      </c>
      <c r="M55" s="45">
        <f t="shared" si="36"/>
        <v>422670</v>
      </c>
      <c r="N55" s="45">
        <f t="shared" si="36"/>
        <v>422670</v>
      </c>
      <c r="O55" s="45">
        <f t="shared" si="36"/>
        <v>422670</v>
      </c>
      <c r="P55" s="4"/>
    </row>
    <row r="56" spans="2:16" ht="18" customHeight="1" x14ac:dyDescent="0.35">
      <c r="B56" s="4" t="s">
        <v>342</v>
      </c>
      <c r="C56" s="4"/>
      <c r="D56" s="4"/>
      <c r="E56" s="4"/>
      <c r="F56" s="139">
        <f>'Common Assumption'!D52</f>
        <v>17.809999999999999</v>
      </c>
      <c r="G56" s="44">
        <f>F56*(1+G57)</f>
        <v>18.700499999999998</v>
      </c>
      <c r="H56" s="44">
        <f t="shared" ref="H56:O56" si="37">G56*(1+H57)</f>
        <v>19.635524999999998</v>
      </c>
      <c r="I56" s="44">
        <f t="shared" si="37"/>
        <v>20.617301249999997</v>
      </c>
      <c r="J56" s="44">
        <f t="shared" si="37"/>
        <v>21.648166312499999</v>
      </c>
      <c r="K56" s="44">
        <f t="shared" si="37"/>
        <v>22.730574628125002</v>
      </c>
      <c r="L56" s="44">
        <f t="shared" si="37"/>
        <v>23.867103359531253</v>
      </c>
      <c r="M56" s="44">
        <f t="shared" si="37"/>
        <v>25.060458527507816</v>
      </c>
      <c r="N56" s="44">
        <f t="shared" si="37"/>
        <v>26.313481453883206</v>
      </c>
      <c r="O56" s="44">
        <f t="shared" si="37"/>
        <v>27.629155526577367</v>
      </c>
      <c r="P56" s="4"/>
    </row>
    <row r="57" spans="2:16" ht="18" customHeight="1" x14ac:dyDescent="0.35">
      <c r="B57" s="4" t="s">
        <v>343</v>
      </c>
      <c r="C57" s="4"/>
      <c r="D57" s="4"/>
      <c r="E57" s="4"/>
      <c r="F57" s="167">
        <f>'Common Assumption'!D56</f>
        <v>0.05</v>
      </c>
      <c r="G57" s="34">
        <f>F57</f>
        <v>0.05</v>
      </c>
      <c r="H57" s="34">
        <f t="shared" ref="H57:O57" si="38">G57</f>
        <v>0.05</v>
      </c>
      <c r="I57" s="34">
        <f t="shared" si="38"/>
        <v>0.05</v>
      </c>
      <c r="J57" s="34">
        <f t="shared" si="38"/>
        <v>0.05</v>
      </c>
      <c r="K57" s="34">
        <f t="shared" si="38"/>
        <v>0.05</v>
      </c>
      <c r="L57" s="34">
        <f t="shared" si="38"/>
        <v>0.05</v>
      </c>
      <c r="M57" s="34">
        <f t="shared" si="38"/>
        <v>0.05</v>
      </c>
      <c r="N57" s="34">
        <f t="shared" si="38"/>
        <v>0.05</v>
      </c>
      <c r="O57" s="34">
        <f t="shared" si="38"/>
        <v>0.05</v>
      </c>
      <c r="P57" s="4"/>
    </row>
    <row r="58" spans="2:16" s="89" customFormat="1" ht="18" customHeight="1" x14ac:dyDescent="0.35">
      <c r="B58" s="88" t="s">
        <v>344</v>
      </c>
      <c r="C58" s="88"/>
      <c r="D58" s="88"/>
      <c r="E58" s="88"/>
      <c r="F58" s="164">
        <f>F55*F56/10^7</f>
        <v>0.75277526999999989</v>
      </c>
      <c r="G58" s="164">
        <f t="shared" ref="G58:O58" si="39">G55*G56/10^7</f>
        <v>0.79041403349999995</v>
      </c>
      <c r="H58" s="164">
        <f t="shared" si="39"/>
        <v>0.82993473517499994</v>
      </c>
      <c r="I58" s="164">
        <f t="shared" si="39"/>
        <v>0.87143147193374992</v>
      </c>
      <c r="J58" s="164">
        <f t="shared" si="39"/>
        <v>0.91500304553043754</v>
      </c>
      <c r="K58" s="164">
        <f t="shared" si="39"/>
        <v>0.96075319780695945</v>
      </c>
      <c r="L58" s="164">
        <f t="shared" si="39"/>
        <v>1.0087908576973075</v>
      </c>
      <c r="M58" s="164">
        <f t="shared" si="39"/>
        <v>1.0592304005821729</v>
      </c>
      <c r="N58" s="164">
        <f t="shared" si="39"/>
        <v>1.1121919206112816</v>
      </c>
      <c r="O58" s="164">
        <f t="shared" si="39"/>
        <v>1.1678015166418456</v>
      </c>
    </row>
    <row r="59" spans="2:16" ht="18" customHeight="1" x14ac:dyDescent="0.35">
      <c r="B59" s="4" t="s">
        <v>457</v>
      </c>
      <c r="C59" s="4"/>
      <c r="D59" s="4"/>
      <c r="E59" s="4"/>
      <c r="F59" s="139">
        <f>'Common Assumption'!D51/10^7</f>
        <v>0.18612000000000001</v>
      </c>
      <c r="G59" s="44">
        <f>F59</f>
        <v>0.18612000000000001</v>
      </c>
      <c r="H59" s="44">
        <f t="shared" ref="H59:O59" si="40">G59</f>
        <v>0.18612000000000001</v>
      </c>
      <c r="I59" s="44">
        <f t="shared" si="40"/>
        <v>0.18612000000000001</v>
      </c>
      <c r="J59" s="44">
        <f t="shared" si="40"/>
        <v>0.18612000000000001</v>
      </c>
      <c r="K59" s="44">
        <f t="shared" si="40"/>
        <v>0.18612000000000001</v>
      </c>
      <c r="L59" s="44">
        <f t="shared" si="40"/>
        <v>0.18612000000000001</v>
      </c>
      <c r="M59" s="44">
        <f t="shared" si="40"/>
        <v>0.18612000000000001</v>
      </c>
      <c r="N59" s="44">
        <f t="shared" si="40"/>
        <v>0.18612000000000001</v>
      </c>
      <c r="O59" s="44">
        <f t="shared" si="40"/>
        <v>0.18612000000000001</v>
      </c>
      <c r="P59" s="4"/>
    </row>
    <row r="60" spans="2:16" ht="18" customHeight="1" x14ac:dyDescent="0.35">
      <c r="B60" s="79" t="s">
        <v>463</v>
      </c>
      <c r="C60" s="79"/>
      <c r="D60" s="79"/>
      <c r="E60" s="79"/>
      <c r="F60" s="111">
        <f>F58+F59</f>
        <v>0.93889526999999995</v>
      </c>
      <c r="G60" s="111">
        <f t="shared" ref="G60:O60" si="41">G58+G59</f>
        <v>0.9765340334999999</v>
      </c>
      <c r="H60" s="111">
        <f t="shared" si="41"/>
        <v>1.016054735175</v>
      </c>
      <c r="I60" s="111">
        <f t="shared" si="41"/>
        <v>1.05755147193375</v>
      </c>
      <c r="J60" s="111">
        <f t="shared" si="41"/>
        <v>1.1011230455304375</v>
      </c>
      <c r="K60" s="111">
        <f t="shared" si="41"/>
        <v>1.1468731978069595</v>
      </c>
      <c r="L60" s="111">
        <f t="shared" si="41"/>
        <v>1.1949108576973075</v>
      </c>
      <c r="M60" s="111">
        <f t="shared" si="41"/>
        <v>1.2453504005821729</v>
      </c>
      <c r="N60" s="111">
        <f t="shared" si="41"/>
        <v>1.2983119206112816</v>
      </c>
      <c r="O60" s="111">
        <f t="shared" si="41"/>
        <v>1.3539215166418457</v>
      </c>
      <c r="P60" s="4"/>
    </row>
    <row r="61" spans="2:16" ht="18" customHeight="1" x14ac:dyDescent="0.35">
      <c r="C61" s="4"/>
      <c r="D61" s="4"/>
      <c r="E61" s="4"/>
      <c r="F61" s="167"/>
      <c r="G61" s="34"/>
      <c r="H61" s="34"/>
      <c r="I61" s="34"/>
      <c r="J61" s="34"/>
      <c r="K61" s="34"/>
      <c r="L61" s="34"/>
      <c r="M61" s="34"/>
      <c r="N61" s="34"/>
      <c r="O61" s="34"/>
      <c r="P61" s="4"/>
    </row>
    <row r="62" spans="2:16" ht="18" customHeight="1" x14ac:dyDescent="0.35">
      <c r="B62" s="4" t="s">
        <v>345</v>
      </c>
      <c r="C62" s="4"/>
      <c r="D62" s="4"/>
      <c r="E62" s="4"/>
      <c r="F62" s="167">
        <f>'Common Assumption'!D57</f>
        <v>0.04</v>
      </c>
      <c r="G62" s="34">
        <f>F62</f>
        <v>0.04</v>
      </c>
      <c r="H62" s="34">
        <f t="shared" ref="H62:O62" si="42">G62</f>
        <v>0.04</v>
      </c>
      <c r="I62" s="34">
        <f t="shared" si="42"/>
        <v>0.04</v>
      </c>
      <c r="J62" s="34">
        <f t="shared" si="42"/>
        <v>0.04</v>
      </c>
      <c r="K62" s="34">
        <f t="shared" si="42"/>
        <v>0.04</v>
      </c>
      <c r="L62" s="34">
        <f t="shared" si="42"/>
        <v>0.04</v>
      </c>
      <c r="M62" s="34">
        <f t="shared" si="42"/>
        <v>0.04</v>
      </c>
      <c r="N62" s="34">
        <f t="shared" si="42"/>
        <v>0.04</v>
      </c>
      <c r="O62" s="34">
        <f t="shared" si="42"/>
        <v>0.04</v>
      </c>
      <c r="P62" s="4"/>
    </row>
    <row r="63" spans="2:16" ht="18" customHeight="1" x14ac:dyDescent="0.35">
      <c r="B63" s="79" t="s">
        <v>346</v>
      </c>
      <c r="C63" s="79"/>
      <c r="D63" s="79"/>
      <c r="E63" s="79"/>
      <c r="F63" s="111">
        <f>F62*F60</f>
        <v>3.7555810799999999E-2</v>
      </c>
      <c r="G63" s="111">
        <f t="shared" ref="G63:O63" si="43">G62*G60</f>
        <v>3.9061361339999996E-2</v>
      </c>
      <c r="H63" s="111">
        <f t="shared" si="43"/>
        <v>4.0642189406999998E-2</v>
      </c>
      <c r="I63" s="111">
        <f t="shared" si="43"/>
        <v>4.2302058877350002E-2</v>
      </c>
      <c r="J63" s="111">
        <f t="shared" si="43"/>
        <v>4.4044921821217498E-2</v>
      </c>
      <c r="K63" s="111">
        <f t="shared" si="43"/>
        <v>4.5874927912278381E-2</v>
      </c>
      <c r="L63" s="111">
        <f t="shared" si="43"/>
        <v>4.7796434307892301E-2</v>
      </c>
      <c r="M63" s="111">
        <f t="shared" si="43"/>
        <v>4.9814016023286917E-2</v>
      </c>
      <c r="N63" s="111">
        <f t="shared" si="43"/>
        <v>5.1932476824451269E-2</v>
      </c>
      <c r="O63" s="111">
        <f t="shared" si="43"/>
        <v>5.415686066567383E-2</v>
      </c>
      <c r="P63" s="4"/>
    </row>
    <row r="64" spans="2:16" ht="18" customHeight="1" x14ac:dyDescent="0.35">
      <c r="C64" s="4"/>
      <c r="D64" s="4"/>
      <c r="E64" s="4"/>
      <c r="F64" s="167"/>
      <c r="G64" s="34"/>
      <c r="H64" s="34"/>
      <c r="I64" s="34"/>
      <c r="J64" s="34"/>
      <c r="K64" s="34"/>
      <c r="L64" s="34"/>
      <c r="M64" s="34"/>
      <c r="N64" s="34"/>
      <c r="O64" s="34"/>
      <c r="P64" s="4"/>
    </row>
    <row r="65" spans="2:16" ht="18" customHeight="1" x14ac:dyDescent="0.35">
      <c r="B65" s="57" t="s">
        <v>347</v>
      </c>
      <c r="C65" s="4"/>
      <c r="D65" s="4"/>
      <c r="E65" s="4"/>
      <c r="F65" s="213">
        <f>'Common Assumption'!D66</f>
        <v>0.38400000000000001</v>
      </c>
      <c r="G65" s="44">
        <f>F65</f>
        <v>0.38400000000000001</v>
      </c>
      <c r="H65" s="44">
        <f t="shared" ref="H65:O65" si="44">G65</f>
        <v>0.38400000000000001</v>
      </c>
      <c r="I65" s="44">
        <f t="shared" si="44"/>
        <v>0.38400000000000001</v>
      </c>
      <c r="J65" s="44">
        <f t="shared" si="44"/>
        <v>0.38400000000000001</v>
      </c>
      <c r="K65" s="44">
        <f t="shared" si="44"/>
        <v>0.38400000000000001</v>
      </c>
      <c r="L65" s="44">
        <f t="shared" si="44"/>
        <v>0.38400000000000001</v>
      </c>
      <c r="M65" s="44">
        <f t="shared" si="44"/>
        <v>0.38400000000000001</v>
      </c>
      <c r="N65" s="44">
        <f t="shared" si="44"/>
        <v>0.38400000000000001</v>
      </c>
      <c r="O65" s="44">
        <f t="shared" si="44"/>
        <v>0.38400000000000001</v>
      </c>
      <c r="P65" s="4"/>
    </row>
    <row r="66" spans="2:16" ht="18" customHeight="1" x14ac:dyDescent="0.35">
      <c r="B66" s="57" t="s">
        <v>350</v>
      </c>
      <c r="C66" s="4"/>
      <c r="D66" s="4"/>
      <c r="E66" s="4"/>
      <c r="F66" s="167">
        <f>'Common Assumption'!D67</f>
        <v>0.11</v>
      </c>
      <c r="G66" s="34">
        <f>F66</f>
        <v>0.11</v>
      </c>
      <c r="H66" s="34">
        <f t="shared" ref="H66:O66" si="45">G66</f>
        <v>0.11</v>
      </c>
      <c r="I66" s="34">
        <f t="shared" si="45"/>
        <v>0.11</v>
      </c>
      <c r="J66" s="34">
        <f t="shared" si="45"/>
        <v>0.11</v>
      </c>
      <c r="K66" s="34">
        <f t="shared" si="45"/>
        <v>0.11</v>
      </c>
      <c r="L66" s="34">
        <f t="shared" si="45"/>
        <v>0.11</v>
      </c>
      <c r="M66" s="34">
        <f t="shared" si="45"/>
        <v>0.11</v>
      </c>
      <c r="N66" s="34">
        <f t="shared" si="45"/>
        <v>0.11</v>
      </c>
      <c r="O66" s="34">
        <f t="shared" si="45"/>
        <v>0.11</v>
      </c>
      <c r="P66" s="4"/>
    </row>
    <row r="67" spans="2:16" ht="18" customHeight="1" x14ac:dyDescent="0.35">
      <c r="B67" s="79" t="s">
        <v>351</v>
      </c>
      <c r="C67" s="79"/>
      <c r="D67" s="79"/>
      <c r="E67" s="79"/>
      <c r="F67" s="111">
        <f>F65*F66</f>
        <v>4.224E-2</v>
      </c>
      <c r="G67" s="111">
        <f t="shared" ref="G67:O67" si="46">G65*G66</f>
        <v>4.224E-2</v>
      </c>
      <c r="H67" s="111">
        <f t="shared" si="46"/>
        <v>4.224E-2</v>
      </c>
      <c r="I67" s="111">
        <f t="shared" si="46"/>
        <v>4.224E-2</v>
      </c>
      <c r="J67" s="111">
        <f t="shared" si="46"/>
        <v>4.224E-2</v>
      </c>
      <c r="K67" s="111">
        <f t="shared" si="46"/>
        <v>4.224E-2</v>
      </c>
      <c r="L67" s="111">
        <f t="shared" si="46"/>
        <v>4.224E-2</v>
      </c>
      <c r="M67" s="111">
        <f t="shared" si="46"/>
        <v>4.224E-2</v>
      </c>
      <c r="N67" s="111">
        <f t="shared" si="46"/>
        <v>4.224E-2</v>
      </c>
      <c r="O67" s="111">
        <f t="shared" si="46"/>
        <v>4.224E-2</v>
      </c>
      <c r="P67" s="4"/>
    </row>
    <row r="68" spans="2:16" ht="18" customHeight="1" x14ac:dyDescent="0.35">
      <c r="C68" s="4"/>
      <c r="D68" s="4"/>
      <c r="E68" s="4"/>
      <c r="F68" s="167"/>
      <c r="G68" s="34"/>
      <c r="H68" s="34"/>
      <c r="I68" s="34"/>
      <c r="J68" s="34"/>
      <c r="K68" s="34"/>
      <c r="L68" s="34"/>
      <c r="M68" s="34"/>
      <c r="N68" s="34"/>
      <c r="O68" s="34"/>
      <c r="P68" s="4"/>
    </row>
    <row r="69" spans="2:16" ht="18" customHeight="1" x14ac:dyDescent="0.35">
      <c r="B69" s="85" t="s">
        <v>116</v>
      </c>
      <c r="C69" s="85"/>
      <c r="D69" s="85"/>
      <c r="E69" s="85"/>
      <c r="F69" s="109">
        <f>F18+F22+F29+F37+F40+F51+F60+F63+F67</f>
        <v>5.346036280799999</v>
      </c>
      <c r="G69" s="109">
        <f t="shared" ref="G69:O69" si="47">G18+G22+G29+G37+G40+G51+G60+G63+G67</f>
        <v>5.5465791548399999</v>
      </c>
      <c r="H69" s="109">
        <f t="shared" si="47"/>
        <v>5.7601866725819999</v>
      </c>
      <c r="I69" s="109">
        <f t="shared" si="47"/>
        <v>5.9877398787110998</v>
      </c>
      <c r="J69" s="109">
        <f t="shared" si="47"/>
        <v>6.2301809560841548</v>
      </c>
      <c r="K69" s="109">
        <f t="shared" si="47"/>
        <v>6.4885175640836747</v>
      </c>
      <c r="L69" s="109">
        <f t="shared" si="47"/>
        <v>6.763827489997821</v>
      </c>
      <c r="M69" s="109">
        <f t="shared" si="47"/>
        <v>7.0572636362859189</v>
      </c>
      <c r="N69" s="109">
        <f t="shared" si="47"/>
        <v>7.3700593682725382</v>
      </c>
      <c r="O69" s="109">
        <f t="shared" si="47"/>
        <v>7.7035342486214127</v>
      </c>
      <c r="P69" s="4"/>
    </row>
    <row r="70" spans="2:16" ht="18" customHeight="1" x14ac:dyDescent="0.35">
      <c r="C70" s="4"/>
      <c r="D70" s="4"/>
      <c r="E70" s="4"/>
      <c r="F70" s="4"/>
      <c r="G70" s="4"/>
      <c r="H70" s="4"/>
      <c r="I70" s="4"/>
      <c r="J70" s="4"/>
      <c r="K70" s="4"/>
      <c r="L70" s="4"/>
      <c r="M70" s="4"/>
      <c r="N70" s="4"/>
      <c r="O70" s="4"/>
      <c r="P70" s="4"/>
    </row>
    <row r="71" spans="2:16" ht="18" customHeight="1" x14ac:dyDescent="0.35">
      <c r="B71" s="4" t="s">
        <v>466</v>
      </c>
      <c r="C71" s="4"/>
      <c r="D71" s="4"/>
      <c r="E71" s="4"/>
      <c r="F71" s="44">
        <f>+'GST Schedule'!E7</f>
        <v>0.79328538194399989</v>
      </c>
      <c r="G71" s="44">
        <f>+'GST Schedule'!F7</f>
        <v>0.82260812184119991</v>
      </c>
      <c r="H71" s="44">
        <f>+'GST Schedule'!G7</f>
        <v>0.85394374873325984</v>
      </c>
      <c r="I71" s="44">
        <f>+'GST Schedule'!H7</f>
        <v>0.88743391321992293</v>
      </c>
      <c r="J71" s="44">
        <f>+'GST Schedule'!I7</f>
        <v>0.92323042389966903</v>
      </c>
      <c r="K71" s="44">
        <f>+'GST Schedule'!J7</f>
        <v>0.96149598592980867</v>
      </c>
      <c r="L71" s="44">
        <f>+'GST Schedule'!K7</f>
        <v>1.0024049938140924</v>
      </c>
      <c r="M71" s="44">
        <f>+'GST Schedule'!L7</f>
        <v>1.0461443824266743</v>
      </c>
      <c r="N71" s="44">
        <f>+'GST Schedule'!M7</f>
        <v>1.0929145405790262</v>
      </c>
      <c r="O71" s="44">
        <f>+'GST Schedule'!N7</f>
        <v>1.142930291756322</v>
      </c>
      <c r="P71" s="4"/>
    </row>
    <row r="72" spans="2:16" ht="18" customHeight="1" x14ac:dyDescent="0.35">
      <c r="B72" s="85" t="s">
        <v>467</v>
      </c>
      <c r="C72" s="85"/>
      <c r="D72" s="85"/>
      <c r="E72" s="85"/>
      <c r="F72" s="109">
        <f>F69+F71</f>
        <v>6.139321662743999</v>
      </c>
      <c r="G72" s="109">
        <f t="shared" ref="G72:O72" si="48">G69+G71</f>
        <v>6.3691872766811999</v>
      </c>
      <c r="H72" s="109">
        <f t="shared" si="48"/>
        <v>6.6141304213152594</v>
      </c>
      <c r="I72" s="109">
        <f t="shared" si="48"/>
        <v>6.8751737919310223</v>
      </c>
      <c r="J72" s="109">
        <f t="shared" si="48"/>
        <v>7.1534113799838241</v>
      </c>
      <c r="K72" s="109">
        <f t="shared" si="48"/>
        <v>7.4500135500134839</v>
      </c>
      <c r="L72" s="109">
        <f t="shared" si="48"/>
        <v>7.7662324838119137</v>
      </c>
      <c r="M72" s="109">
        <f t="shared" si="48"/>
        <v>8.1034080187125923</v>
      </c>
      <c r="N72" s="109">
        <f t="shared" si="48"/>
        <v>8.4629739088515645</v>
      </c>
      <c r="O72" s="109">
        <f t="shared" si="48"/>
        <v>8.8464645403777347</v>
      </c>
      <c r="P72" s="4"/>
    </row>
    <row r="73" spans="2:16" ht="18" customHeight="1" x14ac:dyDescent="0.35">
      <c r="C73" s="4"/>
      <c r="D73" s="4"/>
      <c r="E73" s="4"/>
      <c r="F73" s="4"/>
      <c r="G73" s="4"/>
      <c r="H73" s="4"/>
      <c r="I73" s="4"/>
      <c r="J73" s="4"/>
      <c r="K73" s="4"/>
      <c r="L73" s="4"/>
      <c r="M73" s="4"/>
      <c r="N73" s="4"/>
      <c r="O73" s="4"/>
      <c r="P73" s="4"/>
    </row>
    <row r="74" spans="2:16" ht="18" customHeight="1" x14ac:dyDescent="0.35">
      <c r="C74" s="4"/>
      <c r="D74" s="4"/>
      <c r="E74" s="4"/>
      <c r="F74" s="4"/>
      <c r="G74" s="4"/>
      <c r="H74" s="4"/>
      <c r="I74" s="4"/>
      <c r="J74" s="4"/>
      <c r="K74" s="4"/>
      <c r="L74" s="4"/>
      <c r="M74" s="4"/>
      <c r="N74" s="4"/>
      <c r="O74" s="4"/>
      <c r="P74" s="4"/>
    </row>
    <row r="75" spans="2:16" ht="18" customHeight="1" x14ac:dyDescent="0.35">
      <c r="B75" s="114" t="s">
        <v>119</v>
      </c>
      <c r="C75" s="50"/>
      <c r="D75" s="50"/>
      <c r="E75" s="50"/>
      <c r="F75" s="96"/>
      <c r="G75" s="96"/>
      <c r="H75" s="96"/>
      <c r="I75" s="96"/>
      <c r="J75" s="96"/>
      <c r="K75" s="96"/>
      <c r="L75" s="96"/>
      <c r="M75" s="96"/>
      <c r="N75" s="96"/>
      <c r="O75" s="96"/>
      <c r="P75" s="4"/>
    </row>
    <row r="76" spans="2:16" ht="18" customHeight="1" x14ac:dyDescent="0.35">
      <c r="B76" s="113" t="s">
        <v>265</v>
      </c>
      <c r="C76" s="4"/>
      <c r="D76" s="4"/>
      <c r="E76" s="4"/>
      <c r="F76" s="4"/>
      <c r="G76" s="4"/>
      <c r="H76" s="4"/>
      <c r="I76" s="4"/>
      <c r="J76" s="4"/>
      <c r="K76" s="4"/>
      <c r="L76" s="4"/>
      <c r="M76" s="4"/>
      <c r="N76" s="4"/>
      <c r="O76" s="4"/>
      <c r="P76" s="4"/>
    </row>
    <row r="77" spans="2:16" x14ac:dyDescent="0.35">
      <c r="B77" s="4" t="s">
        <v>290</v>
      </c>
      <c r="C77" s="4"/>
      <c r="D77" s="4"/>
      <c r="E77" s="4"/>
      <c r="F77" s="142">
        <f>'Common Assumption'!D23</f>
        <v>27800</v>
      </c>
      <c r="G77" s="45">
        <f>F77</f>
        <v>27800</v>
      </c>
      <c r="H77" s="45">
        <f t="shared" ref="H77" si="49">G77</f>
        <v>27800</v>
      </c>
      <c r="I77" s="45">
        <f t="shared" ref="I77" si="50">H77</f>
        <v>27800</v>
      </c>
      <c r="J77" s="45">
        <f t="shared" ref="J77" si="51">I77</f>
        <v>27800</v>
      </c>
      <c r="K77" s="45">
        <f t="shared" ref="K77" si="52">J77</f>
        <v>27800</v>
      </c>
      <c r="L77" s="45">
        <f t="shared" ref="L77" si="53">K77</f>
        <v>27800</v>
      </c>
      <c r="M77" s="45">
        <f t="shared" ref="M77" si="54">L77</f>
        <v>27800</v>
      </c>
      <c r="N77" s="45">
        <f t="shared" ref="N77" si="55">M77</f>
        <v>27800</v>
      </c>
      <c r="O77" s="45">
        <f t="shared" ref="O77" si="56">N77</f>
        <v>27800</v>
      </c>
      <c r="P77" s="4"/>
    </row>
    <row r="78" spans="2:16" x14ac:dyDescent="0.35">
      <c r="B78" s="4" t="s">
        <v>291</v>
      </c>
      <c r="C78" s="4"/>
      <c r="D78" s="4"/>
      <c r="E78" s="4"/>
      <c r="F78" s="139">
        <f>'Common Assumption'!D24</f>
        <v>23</v>
      </c>
      <c r="G78" s="44">
        <f>F78*(1+G79)</f>
        <v>24.150000000000002</v>
      </c>
      <c r="H78" s="44">
        <f t="shared" ref="H78" si="57">G78*(1+H79)</f>
        <v>25.357500000000002</v>
      </c>
      <c r="I78" s="44">
        <f t="shared" ref="I78" si="58">H78*(1+I79)</f>
        <v>26.625375000000002</v>
      </c>
      <c r="J78" s="44">
        <f t="shared" ref="J78" si="59">I78*(1+J79)</f>
        <v>27.956643750000001</v>
      </c>
      <c r="K78" s="44">
        <f t="shared" ref="K78" si="60">J78*(1+K79)</f>
        <v>29.354475937500002</v>
      </c>
      <c r="L78" s="44">
        <f t="shared" ref="L78" si="61">K78*(1+L79)</f>
        <v>30.822199734375005</v>
      </c>
      <c r="M78" s="44">
        <f t="shared" ref="M78" si="62">L78*(1+M79)</f>
        <v>32.363309721093756</v>
      </c>
      <c r="N78" s="44">
        <f t="shared" ref="N78" si="63">M78*(1+N79)</f>
        <v>33.981475207148449</v>
      </c>
      <c r="O78" s="44">
        <f t="shared" ref="O78" si="64">N78*(1+O79)</f>
        <v>35.680548967505871</v>
      </c>
      <c r="P78" s="4"/>
    </row>
    <row r="79" spans="2:16" x14ac:dyDescent="0.35">
      <c r="B79" s="4" t="s">
        <v>292</v>
      </c>
      <c r="C79" s="4"/>
      <c r="D79" s="4"/>
      <c r="E79" s="4"/>
      <c r="F79" s="167">
        <f>'Common Assumption'!D26</f>
        <v>0.05</v>
      </c>
      <c r="G79" s="34">
        <f>F79</f>
        <v>0.05</v>
      </c>
      <c r="H79" s="34">
        <f t="shared" ref="H79" si="65">G79</f>
        <v>0.05</v>
      </c>
      <c r="I79" s="34">
        <f t="shared" ref="I79" si="66">H79</f>
        <v>0.05</v>
      </c>
      <c r="J79" s="34">
        <f t="shared" ref="J79" si="67">I79</f>
        <v>0.05</v>
      </c>
      <c r="K79" s="34">
        <f t="shared" ref="K79" si="68">J79</f>
        <v>0.05</v>
      </c>
      <c r="L79" s="34">
        <f t="shared" ref="L79" si="69">K79</f>
        <v>0.05</v>
      </c>
      <c r="M79" s="34">
        <f t="shared" ref="M79" si="70">L79</f>
        <v>0.05</v>
      </c>
      <c r="N79" s="34">
        <f t="shared" ref="N79" si="71">M79</f>
        <v>0.05</v>
      </c>
      <c r="O79" s="34">
        <f t="shared" ref="O79" si="72">N79</f>
        <v>0.05</v>
      </c>
      <c r="P79" s="4"/>
    </row>
    <row r="80" spans="2:16" x14ac:dyDescent="0.35">
      <c r="B80" s="4" t="s">
        <v>352</v>
      </c>
      <c r="C80" s="4"/>
      <c r="D80" s="4"/>
      <c r="E80" s="4"/>
      <c r="F80" s="45">
        <f>F77*F78</f>
        <v>639400</v>
      </c>
      <c r="G80" s="45">
        <f t="shared" ref="G80:O80" si="73">G77*G78</f>
        <v>671370.00000000012</v>
      </c>
      <c r="H80" s="45">
        <f t="shared" si="73"/>
        <v>704938.5</v>
      </c>
      <c r="I80" s="45">
        <f t="shared" si="73"/>
        <v>740185.42500000005</v>
      </c>
      <c r="J80" s="45">
        <f t="shared" si="73"/>
        <v>777194.69625000004</v>
      </c>
      <c r="K80" s="45">
        <f t="shared" si="73"/>
        <v>816054.43106250011</v>
      </c>
      <c r="L80" s="45">
        <f t="shared" si="73"/>
        <v>856857.15261562518</v>
      </c>
      <c r="M80" s="45">
        <f t="shared" si="73"/>
        <v>899700.01024640643</v>
      </c>
      <c r="N80" s="45">
        <f t="shared" si="73"/>
        <v>944685.01075872686</v>
      </c>
      <c r="O80" s="45">
        <f t="shared" si="73"/>
        <v>991919.2612966632</v>
      </c>
      <c r="P80" s="4"/>
    </row>
    <row r="81" spans="2:16" x14ac:dyDescent="0.35">
      <c r="B81" s="4" t="s">
        <v>353</v>
      </c>
      <c r="C81" s="4"/>
      <c r="D81" s="4"/>
      <c r="E81" s="4"/>
      <c r="F81" s="45">
        <f t="shared" ref="F81:O81" si="74">F80*F9</f>
        <v>7672800</v>
      </c>
      <c r="G81" s="45">
        <f t="shared" si="74"/>
        <v>8056440.0000000019</v>
      </c>
      <c r="H81" s="45">
        <f t="shared" si="74"/>
        <v>8459262</v>
      </c>
      <c r="I81" s="45">
        <f t="shared" si="74"/>
        <v>8882225.1000000015</v>
      </c>
      <c r="J81" s="45">
        <f t="shared" si="74"/>
        <v>9326336.3550000004</v>
      </c>
      <c r="K81" s="45">
        <f t="shared" si="74"/>
        <v>9792653.1727500018</v>
      </c>
      <c r="L81" s="45">
        <f t="shared" si="74"/>
        <v>10282285.831387501</v>
      </c>
      <c r="M81" s="45">
        <f t="shared" si="74"/>
        <v>10796400.122956878</v>
      </c>
      <c r="N81" s="45">
        <f t="shared" si="74"/>
        <v>11336220.129104722</v>
      </c>
      <c r="O81" s="45">
        <f t="shared" si="74"/>
        <v>11903031.135559957</v>
      </c>
      <c r="P81" s="4"/>
    </row>
    <row r="82" spans="2:16" x14ac:dyDescent="0.35">
      <c r="B82" s="79" t="s">
        <v>295</v>
      </c>
      <c r="C82" s="79"/>
      <c r="D82" s="79"/>
      <c r="E82" s="79"/>
      <c r="F82" s="111">
        <f>F81/10^7</f>
        <v>0.76727999999999996</v>
      </c>
      <c r="G82" s="111">
        <f t="shared" ref="G82:O82" si="75">G81/10^7</f>
        <v>0.80564400000000014</v>
      </c>
      <c r="H82" s="111">
        <f t="shared" si="75"/>
        <v>0.84592619999999996</v>
      </c>
      <c r="I82" s="111">
        <f t="shared" si="75"/>
        <v>0.88822251000000019</v>
      </c>
      <c r="J82" s="111">
        <f t="shared" si="75"/>
        <v>0.9326336355</v>
      </c>
      <c r="K82" s="111">
        <f t="shared" si="75"/>
        <v>0.97926531727500021</v>
      </c>
      <c r="L82" s="111">
        <f t="shared" si="75"/>
        <v>1.0282285831387501</v>
      </c>
      <c r="M82" s="111">
        <f t="shared" si="75"/>
        <v>1.0796400122956877</v>
      </c>
      <c r="N82" s="111">
        <f t="shared" si="75"/>
        <v>1.1336220129104722</v>
      </c>
      <c r="O82" s="111">
        <f t="shared" si="75"/>
        <v>1.1903031135559958</v>
      </c>
      <c r="P82" s="4"/>
    </row>
    <row r="83" spans="2:16" x14ac:dyDescent="0.35">
      <c r="B83" s="57"/>
      <c r="C83" s="4"/>
      <c r="D83" s="4"/>
      <c r="E83" s="4"/>
      <c r="F83" s="143"/>
      <c r="G83" s="58"/>
      <c r="H83" s="58"/>
      <c r="I83" s="58"/>
      <c r="J83" s="58"/>
      <c r="K83" s="58"/>
      <c r="L83" s="58"/>
      <c r="M83" s="58"/>
      <c r="N83" s="58"/>
      <c r="O83" s="4"/>
      <c r="P83" s="4"/>
    </row>
    <row r="84" spans="2:16" x14ac:dyDescent="0.35">
      <c r="B84" s="113" t="s">
        <v>354</v>
      </c>
      <c r="C84" s="4"/>
      <c r="D84" s="4"/>
      <c r="E84" s="4"/>
      <c r="F84" s="143"/>
      <c r="G84" s="58"/>
      <c r="H84" s="58"/>
      <c r="I84" s="58"/>
      <c r="J84" s="58"/>
      <c r="K84" s="58"/>
      <c r="L84" s="58"/>
      <c r="M84" s="58"/>
      <c r="N84" s="58"/>
      <c r="O84" s="4"/>
      <c r="P84" s="4"/>
    </row>
    <row r="85" spans="2:16" x14ac:dyDescent="0.35">
      <c r="B85" s="17" t="s">
        <v>306</v>
      </c>
      <c r="D85" s="29"/>
      <c r="E85" s="29"/>
      <c r="F85" s="139">
        <f>'Common Assumption'!D34</f>
        <v>50</v>
      </c>
      <c r="G85" s="44">
        <f>F85</f>
        <v>50</v>
      </c>
      <c r="H85" s="44">
        <f t="shared" ref="H85" si="76">G85</f>
        <v>50</v>
      </c>
      <c r="I85" s="44">
        <f t="shared" ref="I85" si="77">H85</f>
        <v>50</v>
      </c>
      <c r="J85" s="44">
        <f t="shared" ref="J85" si="78">I85</f>
        <v>50</v>
      </c>
      <c r="K85" s="44">
        <f t="shared" ref="K85" si="79">J85</f>
        <v>50</v>
      </c>
      <c r="L85" s="44">
        <f t="shared" ref="L85" si="80">K85</f>
        <v>50</v>
      </c>
      <c r="M85" s="44">
        <f t="shared" ref="M85" si="81">L85</f>
        <v>50</v>
      </c>
      <c r="N85" s="44">
        <f t="shared" ref="N85" si="82">M85</f>
        <v>50</v>
      </c>
      <c r="O85" s="44">
        <f t="shared" ref="O85" si="83">N85</f>
        <v>50</v>
      </c>
      <c r="P85" s="4"/>
    </row>
    <row r="86" spans="2:16" x14ac:dyDescent="0.35">
      <c r="B86" s="4" t="s">
        <v>355</v>
      </c>
      <c r="F86" s="44">
        <f>'Common Assumption'!D36</f>
        <v>20000</v>
      </c>
      <c r="G86" s="44">
        <f>F86*(1+G87)</f>
        <v>21500</v>
      </c>
      <c r="H86" s="44">
        <f t="shared" ref="H86" si="84">G86*(1+H87)</f>
        <v>23112.5</v>
      </c>
      <c r="I86" s="44">
        <f t="shared" ref="I86" si="85">H86*(1+I87)</f>
        <v>24845.9375</v>
      </c>
      <c r="J86" s="44">
        <f t="shared" ref="J86" si="86">I86*(1+J87)</f>
        <v>26709.3828125</v>
      </c>
      <c r="K86" s="44">
        <f t="shared" ref="K86" si="87">J86*(1+K87)</f>
        <v>28712.586523437498</v>
      </c>
      <c r="L86" s="44">
        <f t="shared" ref="L86" si="88">K86*(1+L87)</f>
        <v>30866.03051269531</v>
      </c>
      <c r="M86" s="44">
        <f t="shared" ref="M86" si="89">L86*(1+M87)</f>
        <v>33180.98280114746</v>
      </c>
      <c r="N86" s="44">
        <f t="shared" ref="N86" si="90">M86*(1+N87)</f>
        <v>35669.556511233517</v>
      </c>
      <c r="O86" s="44">
        <f t="shared" ref="O86" si="91">N86*(1+O87)</f>
        <v>38344.773249576028</v>
      </c>
      <c r="P86" s="4"/>
    </row>
    <row r="87" spans="2:16" x14ac:dyDescent="0.35">
      <c r="B87" s="4" t="s">
        <v>356</v>
      </c>
      <c r="C87" s="4"/>
      <c r="D87" s="4"/>
      <c r="E87" s="4"/>
      <c r="F87" s="168">
        <f>'Common Assumption'!D38</f>
        <v>7.4999999999999997E-2</v>
      </c>
      <c r="G87" s="169">
        <f>F87</f>
        <v>7.4999999999999997E-2</v>
      </c>
      <c r="H87" s="169">
        <f t="shared" ref="H87" si="92">G87</f>
        <v>7.4999999999999997E-2</v>
      </c>
      <c r="I87" s="169">
        <f t="shared" ref="I87" si="93">H87</f>
        <v>7.4999999999999997E-2</v>
      </c>
      <c r="J87" s="169">
        <f t="shared" ref="J87" si="94">I87</f>
        <v>7.4999999999999997E-2</v>
      </c>
      <c r="K87" s="169">
        <f t="shared" ref="K87" si="95">J87</f>
        <v>7.4999999999999997E-2</v>
      </c>
      <c r="L87" s="169">
        <f t="shared" ref="L87" si="96">K87</f>
        <v>7.4999999999999997E-2</v>
      </c>
      <c r="M87" s="169">
        <f t="shared" ref="M87" si="97">L87</f>
        <v>7.4999999999999997E-2</v>
      </c>
      <c r="N87" s="169">
        <f t="shared" ref="N87" si="98">M87</f>
        <v>7.4999999999999997E-2</v>
      </c>
      <c r="O87" s="169">
        <f t="shared" ref="O87" si="99">N87</f>
        <v>7.4999999999999997E-2</v>
      </c>
      <c r="P87" s="4"/>
    </row>
    <row r="88" spans="2:16" x14ac:dyDescent="0.35">
      <c r="B88" s="4" t="s">
        <v>357</v>
      </c>
      <c r="C88" s="4"/>
      <c r="D88" s="4"/>
      <c r="E88" s="4"/>
      <c r="F88" s="45">
        <f>F86*F85</f>
        <v>1000000</v>
      </c>
      <c r="G88" s="45">
        <f t="shared" ref="G88:O88" si="100">G86*G85</f>
        <v>1075000</v>
      </c>
      <c r="H88" s="45">
        <f t="shared" si="100"/>
        <v>1155625</v>
      </c>
      <c r="I88" s="45">
        <f t="shared" si="100"/>
        <v>1242296.875</v>
      </c>
      <c r="J88" s="45">
        <f t="shared" si="100"/>
        <v>1335469.140625</v>
      </c>
      <c r="K88" s="45">
        <f t="shared" si="100"/>
        <v>1435629.326171875</v>
      </c>
      <c r="L88" s="45">
        <f t="shared" si="100"/>
        <v>1543301.5256347654</v>
      </c>
      <c r="M88" s="45">
        <f t="shared" si="100"/>
        <v>1659049.1400573731</v>
      </c>
      <c r="N88" s="45">
        <f t="shared" si="100"/>
        <v>1783477.8255616759</v>
      </c>
      <c r="O88" s="45">
        <f t="shared" si="100"/>
        <v>1917238.6624788013</v>
      </c>
      <c r="P88" s="4"/>
    </row>
    <row r="89" spans="2:16" x14ac:dyDescent="0.35">
      <c r="B89" s="4" t="s">
        <v>358</v>
      </c>
      <c r="C89" s="4"/>
      <c r="D89" s="4"/>
      <c r="E89" s="4"/>
      <c r="F89" s="45">
        <f t="shared" ref="F89:O89" si="101">F88*F9</f>
        <v>12000000</v>
      </c>
      <c r="G89" s="45">
        <f t="shared" si="101"/>
        <v>12900000</v>
      </c>
      <c r="H89" s="45">
        <f t="shared" si="101"/>
        <v>13867500</v>
      </c>
      <c r="I89" s="45">
        <f t="shared" si="101"/>
        <v>14907562.5</v>
      </c>
      <c r="J89" s="45">
        <f t="shared" si="101"/>
        <v>16025629.6875</v>
      </c>
      <c r="K89" s="45">
        <f t="shared" si="101"/>
        <v>17227551.9140625</v>
      </c>
      <c r="L89" s="45">
        <f t="shared" si="101"/>
        <v>18519618.307617184</v>
      </c>
      <c r="M89" s="45">
        <f t="shared" si="101"/>
        <v>19908589.680688478</v>
      </c>
      <c r="N89" s="45">
        <f t="shared" si="101"/>
        <v>21401733.90674011</v>
      </c>
      <c r="O89" s="45">
        <f t="shared" si="101"/>
        <v>23006863.949745618</v>
      </c>
      <c r="P89" s="4"/>
    </row>
    <row r="90" spans="2:16" x14ac:dyDescent="0.35">
      <c r="B90" s="79" t="s">
        <v>354</v>
      </c>
      <c r="C90" s="79"/>
      <c r="D90" s="79"/>
      <c r="E90" s="79"/>
      <c r="F90" s="111">
        <f>F89/10^7</f>
        <v>1.2</v>
      </c>
      <c r="G90" s="111">
        <f t="shared" ref="G90:O90" si="102">G89/10^7</f>
        <v>1.29</v>
      </c>
      <c r="H90" s="111">
        <f t="shared" si="102"/>
        <v>1.3867499999999999</v>
      </c>
      <c r="I90" s="111">
        <f t="shared" si="102"/>
        <v>1.49075625</v>
      </c>
      <c r="J90" s="111">
        <f t="shared" si="102"/>
        <v>1.60256296875</v>
      </c>
      <c r="K90" s="111">
        <f t="shared" si="102"/>
        <v>1.72275519140625</v>
      </c>
      <c r="L90" s="111">
        <f t="shared" si="102"/>
        <v>1.8519618307617183</v>
      </c>
      <c r="M90" s="111">
        <f t="shared" si="102"/>
        <v>1.9908589680688478</v>
      </c>
      <c r="N90" s="111">
        <f t="shared" si="102"/>
        <v>2.1401733906740112</v>
      </c>
      <c r="O90" s="111">
        <f t="shared" si="102"/>
        <v>2.3006863949745617</v>
      </c>
      <c r="P90" s="4"/>
    </row>
    <row r="91" spans="2:16" x14ac:dyDescent="0.35">
      <c r="B91" s="57"/>
      <c r="C91" s="4"/>
      <c r="D91" s="4"/>
      <c r="E91" s="4"/>
      <c r="F91" s="143"/>
      <c r="G91" s="58"/>
      <c r="H91" s="58"/>
      <c r="I91" s="58"/>
      <c r="J91" s="58"/>
      <c r="K91" s="58"/>
      <c r="L91" s="58"/>
      <c r="M91" s="58"/>
      <c r="N91" s="58"/>
      <c r="O91" s="4"/>
      <c r="P91" s="4"/>
    </row>
    <row r="92" spans="2:16" x14ac:dyDescent="0.35">
      <c r="B92" s="57"/>
      <c r="C92" s="4"/>
      <c r="D92" s="4"/>
      <c r="E92" s="4"/>
      <c r="F92" s="143"/>
      <c r="G92" s="58"/>
      <c r="H92" s="58"/>
      <c r="I92" s="58"/>
      <c r="J92" s="58"/>
      <c r="K92" s="58"/>
      <c r="L92" s="58"/>
      <c r="M92" s="58"/>
      <c r="N92" s="58"/>
      <c r="O92" s="4"/>
      <c r="P92" s="4"/>
    </row>
    <row r="93" spans="2:16" x14ac:dyDescent="0.35">
      <c r="B93" s="113" t="s">
        <v>182</v>
      </c>
      <c r="C93" s="4"/>
      <c r="D93" s="4"/>
      <c r="E93" s="4"/>
      <c r="F93" s="143"/>
      <c r="G93" s="58"/>
      <c r="H93" s="58"/>
      <c r="I93" s="58"/>
      <c r="J93" s="58"/>
      <c r="K93" s="58"/>
      <c r="L93" s="58"/>
      <c r="M93" s="58"/>
      <c r="N93" s="58"/>
      <c r="O93" s="4"/>
      <c r="P93" s="4"/>
    </row>
    <row r="94" spans="2:16" x14ac:dyDescent="0.35">
      <c r="B94" s="57" t="s">
        <v>359</v>
      </c>
      <c r="C94" s="4"/>
      <c r="D94" s="4"/>
      <c r="E94" s="4"/>
      <c r="F94" s="168">
        <f>'Common Assumption'!D40</f>
        <v>0.02</v>
      </c>
      <c r="G94" s="58"/>
      <c r="H94" s="58"/>
      <c r="I94" s="58"/>
      <c r="J94" s="58"/>
      <c r="K94" s="58"/>
      <c r="L94" s="58"/>
      <c r="M94" s="58"/>
      <c r="N94" s="58"/>
      <c r="O94" s="4"/>
      <c r="P94" s="4"/>
    </row>
    <row r="95" spans="2:16" x14ac:dyDescent="0.35">
      <c r="B95" s="4" t="s">
        <v>363</v>
      </c>
      <c r="C95" s="4"/>
      <c r="D95" s="4"/>
      <c r="E95" s="4"/>
      <c r="F95" s="143">
        <f>'TPC and MoF'!D10+'TPC and MoF'!D11</f>
        <v>8.6530000000000005</v>
      </c>
      <c r="G95" s="58"/>
      <c r="H95" s="58"/>
      <c r="I95" s="58"/>
      <c r="J95" s="58"/>
      <c r="K95" s="58"/>
      <c r="L95" s="58"/>
      <c r="M95" s="58"/>
      <c r="N95" s="58"/>
      <c r="O95" s="4"/>
      <c r="P95" s="4"/>
    </row>
    <row r="96" spans="2:16" x14ac:dyDescent="0.35">
      <c r="B96" s="57" t="s">
        <v>360</v>
      </c>
      <c r="C96" s="4"/>
      <c r="D96" s="4"/>
      <c r="E96" s="4"/>
      <c r="F96" s="168">
        <f>'Common Assumption'!D41</f>
        <v>0.05</v>
      </c>
      <c r="G96" s="58"/>
      <c r="H96" s="58"/>
      <c r="I96" s="58"/>
      <c r="J96" s="58"/>
      <c r="K96" s="58"/>
      <c r="L96" s="58"/>
      <c r="M96" s="58"/>
      <c r="N96" s="58"/>
      <c r="O96" s="4"/>
      <c r="P96" s="4"/>
    </row>
    <row r="97" spans="2:16" x14ac:dyDescent="0.35">
      <c r="B97" s="79" t="s">
        <v>362</v>
      </c>
      <c r="C97" s="79"/>
      <c r="D97" s="79"/>
      <c r="E97" s="79"/>
      <c r="F97" s="111">
        <f>F95*F94</f>
        <v>0.17306000000000002</v>
      </c>
      <c r="G97" s="111">
        <f>F97*(1+$F$96)</f>
        <v>0.18171300000000004</v>
      </c>
      <c r="H97" s="111">
        <f t="shared" ref="H97:O97" si="103">G97*(1+$F$96)</f>
        <v>0.19079865000000004</v>
      </c>
      <c r="I97" s="111">
        <f t="shared" si="103"/>
        <v>0.20033858250000006</v>
      </c>
      <c r="J97" s="111">
        <f t="shared" si="103"/>
        <v>0.21035551162500007</v>
      </c>
      <c r="K97" s="111">
        <f t="shared" si="103"/>
        <v>0.22087328720625007</v>
      </c>
      <c r="L97" s="111">
        <f t="shared" si="103"/>
        <v>0.23191695156656258</v>
      </c>
      <c r="M97" s="111">
        <f t="shared" si="103"/>
        <v>0.24351279914489071</v>
      </c>
      <c r="N97" s="111">
        <f t="shared" si="103"/>
        <v>0.25568843910213523</v>
      </c>
      <c r="O97" s="111">
        <f t="shared" si="103"/>
        <v>0.268472861057242</v>
      </c>
      <c r="P97" s="4"/>
    </row>
    <row r="98" spans="2:16" x14ac:dyDescent="0.35">
      <c r="B98" s="57"/>
      <c r="C98" s="4"/>
      <c r="D98" s="4"/>
      <c r="E98" s="4"/>
      <c r="F98" s="143"/>
      <c r="G98" s="58"/>
      <c r="H98" s="58"/>
      <c r="I98" s="58"/>
      <c r="J98" s="58"/>
      <c r="K98" s="58"/>
      <c r="L98" s="58"/>
      <c r="M98" s="58"/>
      <c r="N98" s="58"/>
      <c r="O98" s="4"/>
      <c r="P98" s="4"/>
    </row>
    <row r="99" spans="2:16" x14ac:dyDescent="0.35">
      <c r="B99" s="113" t="s">
        <v>155</v>
      </c>
      <c r="C99" s="4"/>
      <c r="D99" s="4"/>
      <c r="E99" s="4"/>
      <c r="F99" s="143"/>
      <c r="G99" s="58"/>
      <c r="H99" s="58"/>
      <c r="I99" s="58"/>
      <c r="J99" s="58"/>
      <c r="K99" s="58"/>
      <c r="L99" s="58"/>
      <c r="M99" s="58"/>
      <c r="N99" s="58"/>
      <c r="O99" s="4"/>
      <c r="P99" s="4"/>
    </row>
    <row r="100" spans="2:16" x14ac:dyDescent="0.35">
      <c r="B100" s="57" t="s">
        <v>364</v>
      </c>
      <c r="C100" s="4"/>
      <c r="D100" s="4"/>
      <c r="E100" s="4"/>
      <c r="F100" s="168">
        <f>'Common Assumption'!D42</f>
        <v>0.02</v>
      </c>
      <c r="G100" s="214">
        <f>F100</f>
        <v>0.02</v>
      </c>
      <c r="H100" s="214">
        <f t="shared" ref="H100:O100" si="104">G100</f>
        <v>0.02</v>
      </c>
      <c r="I100" s="214">
        <f t="shared" si="104"/>
        <v>0.02</v>
      </c>
      <c r="J100" s="214">
        <f t="shared" si="104"/>
        <v>0.02</v>
      </c>
      <c r="K100" s="214">
        <f t="shared" si="104"/>
        <v>0.02</v>
      </c>
      <c r="L100" s="214">
        <f t="shared" si="104"/>
        <v>0.02</v>
      </c>
      <c r="M100" s="214">
        <f t="shared" si="104"/>
        <v>0.02</v>
      </c>
      <c r="N100" s="214">
        <f t="shared" si="104"/>
        <v>0.02</v>
      </c>
      <c r="O100" s="214">
        <f t="shared" si="104"/>
        <v>0.02</v>
      </c>
      <c r="P100" s="4"/>
    </row>
    <row r="101" spans="2:16" x14ac:dyDescent="0.35">
      <c r="B101" s="57" t="s">
        <v>365</v>
      </c>
      <c r="C101" s="4"/>
      <c r="D101" s="4"/>
      <c r="E101" s="4"/>
      <c r="F101" s="44">
        <f>F69</f>
        <v>5.346036280799999</v>
      </c>
      <c r="G101" s="44">
        <f t="shared" ref="G101:O101" si="105">G69</f>
        <v>5.5465791548399999</v>
      </c>
      <c r="H101" s="44">
        <f t="shared" si="105"/>
        <v>5.7601866725819999</v>
      </c>
      <c r="I101" s="44">
        <f t="shared" si="105"/>
        <v>5.9877398787110998</v>
      </c>
      <c r="J101" s="44">
        <f t="shared" si="105"/>
        <v>6.2301809560841548</v>
      </c>
      <c r="K101" s="44">
        <f t="shared" si="105"/>
        <v>6.4885175640836747</v>
      </c>
      <c r="L101" s="44">
        <f t="shared" si="105"/>
        <v>6.763827489997821</v>
      </c>
      <c r="M101" s="44">
        <f t="shared" si="105"/>
        <v>7.0572636362859189</v>
      </c>
      <c r="N101" s="44">
        <f t="shared" si="105"/>
        <v>7.3700593682725382</v>
      </c>
      <c r="O101" s="44">
        <f t="shared" si="105"/>
        <v>7.7035342486214127</v>
      </c>
      <c r="P101" s="4"/>
    </row>
    <row r="102" spans="2:16" x14ac:dyDescent="0.35">
      <c r="B102" s="79" t="s">
        <v>155</v>
      </c>
      <c r="C102" s="79"/>
      <c r="D102" s="79"/>
      <c r="E102" s="79"/>
      <c r="F102" s="111">
        <f>F100*F101</f>
        <v>0.10692072561599998</v>
      </c>
      <c r="G102" s="111">
        <f t="shared" ref="G102:O102" si="106">G100*G101</f>
        <v>0.1109315830968</v>
      </c>
      <c r="H102" s="111">
        <f t="shared" si="106"/>
        <v>0.11520373345164001</v>
      </c>
      <c r="I102" s="111">
        <f t="shared" si="106"/>
        <v>0.119754797574222</v>
      </c>
      <c r="J102" s="111">
        <f t="shared" si="106"/>
        <v>0.12460361912168309</v>
      </c>
      <c r="K102" s="111">
        <f t="shared" si="106"/>
        <v>0.1297703512816735</v>
      </c>
      <c r="L102" s="111">
        <f t="shared" si="106"/>
        <v>0.13527654979995643</v>
      </c>
      <c r="M102" s="111">
        <f t="shared" si="106"/>
        <v>0.14114527272571839</v>
      </c>
      <c r="N102" s="111">
        <f t="shared" si="106"/>
        <v>0.14740118736545077</v>
      </c>
      <c r="O102" s="111">
        <f t="shared" si="106"/>
        <v>0.15407068497242826</v>
      </c>
      <c r="P102" s="4"/>
    </row>
    <row r="103" spans="2:16" x14ac:dyDescent="0.35">
      <c r="B103" s="57"/>
      <c r="C103" s="4"/>
      <c r="D103" s="4"/>
      <c r="E103" s="4"/>
      <c r="F103" s="143"/>
      <c r="G103" s="58"/>
      <c r="H103" s="58"/>
      <c r="I103" s="58"/>
      <c r="J103" s="58"/>
      <c r="K103" s="58"/>
      <c r="L103" s="58"/>
      <c r="M103" s="58"/>
      <c r="N103" s="58"/>
      <c r="O103" s="4"/>
      <c r="P103" s="4"/>
    </row>
    <row r="104" spans="2:16" x14ac:dyDescent="0.35">
      <c r="B104" s="113" t="s">
        <v>366</v>
      </c>
      <c r="C104" s="4"/>
      <c r="D104" s="4"/>
      <c r="E104" s="4"/>
      <c r="F104" s="143"/>
      <c r="G104" s="58"/>
      <c r="H104" s="58"/>
      <c r="I104" s="58"/>
      <c r="J104" s="58"/>
      <c r="K104" s="58"/>
      <c r="L104" s="58"/>
      <c r="M104" s="58"/>
      <c r="N104" s="58"/>
      <c r="O104" s="4"/>
      <c r="P104" s="4"/>
    </row>
    <row r="105" spans="2:16" x14ac:dyDescent="0.35">
      <c r="B105" s="4" t="s">
        <v>465</v>
      </c>
      <c r="C105" s="4"/>
      <c r="D105" s="4"/>
      <c r="E105" s="4"/>
      <c r="F105" s="142">
        <f>'Common Assumption'!D47</f>
        <v>1158</v>
      </c>
      <c r="G105" s="45">
        <f>F105</f>
        <v>1158</v>
      </c>
      <c r="H105" s="45">
        <f t="shared" ref="H105:H106" si="107">G105</f>
        <v>1158</v>
      </c>
      <c r="I105" s="45">
        <f t="shared" ref="I105:I106" si="108">H105</f>
        <v>1158</v>
      </c>
      <c r="J105" s="45">
        <f t="shared" ref="J105:J106" si="109">I105</f>
        <v>1158</v>
      </c>
      <c r="K105" s="45">
        <f t="shared" ref="K105:K106" si="110">J105</f>
        <v>1158</v>
      </c>
      <c r="L105" s="45">
        <f t="shared" ref="L105:L106" si="111">K105</f>
        <v>1158</v>
      </c>
      <c r="M105" s="45">
        <f t="shared" ref="M105:M106" si="112">L105</f>
        <v>1158</v>
      </c>
      <c r="N105" s="45">
        <f t="shared" ref="N105:N106" si="113">M105</f>
        <v>1158</v>
      </c>
      <c r="O105" s="45">
        <f t="shared" ref="O105:O106" si="114">N105</f>
        <v>1158</v>
      </c>
      <c r="P105" s="4"/>
    </row>
    <row r="106" spans="2:16" x14ac:dyDescent="0.35">
      <c r="B106" s="4" t="s">
        <v>341</v>
      </c>
      <c r="C106" s="4"/>
      <c r="D106" s="4"/>
      <c r="E106" s="4"/>
      <c r="F106" s="142">
        <f>'Common Assumption'!D53</f>
        <v>422670</v>
      </c>
      <c r="G106" s="45">
        <f>F106</f>
        <v>422670</v>
      </c>
      <c r="H106" s="45">
        <f t="shared" si="107"/>
        <v>422670</v>
      </c>
      <c r="I106" s="45">
        <f t="shared" si="108"/>
        <v>422670</v>
      </c>
      <c r="J106" s="45">
        <f t="shared" si="109"/>
        <v>422670</v>
      </c>
      <c r="K106" s="45">
        <f t="shared" si="110"/>
        <v>422670</v>
      </c>
      <c r="L106" s="45">
        <f t="shared" si="111"/>
        <v>422670</v>
      </c>
      <c r="M106" s="45">
        <f t="shared" si="112"/>
        <v>422670</v>
      </c>
      <c r="N106" s="45">
        <f t="shared" si="113"/>
        <v>422670</v>
      </c>
      <c r="O106" s="45">
        <f t="shared" si="114"/>
        <v>422670</v>
      </c>
      <c r="P106" s="4"/>
    </row>
    <row r="107" spans="2:16" x14ac:dyDescent="0.35">
      <c r="B107" s="4" t="s">
        <v>342</v>
      </c>
      <c r="C107" s="4"/>
      <c r="D107" s="4"/>
      <c r="E107" s="4"/>
      <c r="F107" s="139">
        <f>'Common Assumption'!D52</f>
        <v>17.809999999999999</v>
      </c>
      <c r="G107" s="44">
        <f>F107*(1+G108)</f>
        <v>18.700499999999998</v>
      </c>
      <c r="H107" s="44">
        <f t="shared" ref="H107:O107" si="115">G107*(1+H108)</f>
        <v>19.635524999999998</v>
      </c>
      <c r="I107" s="44">
        <f t="shared" si="115"/>
        <v>20.617301249999997</v>
      </c>
      <c r="J107" s="44">
        <f t="shared" si="115"/>
        <v>21.648166312499999</v>
      </c>
      <c r="K107" s="44">
        <f t="shared" si="115"/>
        <v>22.730574628125002</v>
      </c>
      <c r="L107" s="44">
        <f t="shared" si="115"/>
        <v>23.867103359531253</v>
      </c>
      <c r="M107" s="44">
        <f t="shared" si="115"/>
        <v>25.060458527507816</v>
      </c>
      <c r="N107" s="44">
        <f t="shared" si="115"/>
        <v>26.313481453883206</v>
      </c>
      <c r="O107" s="44">
        <f t="shared" si="115"/>
        <v>27.629155526577367</v>
      </c>
      <c r="P107" s="4"/>
    </row>
    <row r="108" spans="2:16" x14ac:dyDescent="0.35">
      <c r="B108" s="4" t="s">
        <v>343</v>
      </c>
      <c r="C108" s="4"/>
      <c r="D108" s="4"/>
      <c r="E108" s="4"/>
      <c r="F108" s="167">
        <f>'Common Assumption'!D56</f>
        <v>0.05</v>
      </c>
      <c r="G108" s="34">
        <f>F108</f>
        <v>0.05</v>
      </c>
      <c r="H108" s="34">
        <f t="shared" ref="H108:O108" si="116">G108</f>
        <v>0.05</v>
      </c>
      <c r="I108" s="34">
        <f t="shared" si="116"/>
        <v>0.05</v>
      </c>
      <c r="J108" s="34">
        <f t="shared" si="116"/>
        <v>0.05</v>
      </c>
      <c r="K108" s="34">
        <f t="shared" si="116"/>
        <v>0.05</v>
      </c>
      <c r="L108" s="34">
        <f t="shared" si="116"/>
        <v>0.05</v>
      </c>
      <c r="M108" s="34">
        <f t="shared" si="116"/>
        <v>0.05</v>
      </c>
      <c r="N108" s="34">
        <f t="shared" si="116"/>
        <v>0.05</v>
      </c>
      <c r="O108" s="34">
        <f t="shared" si="116"/>
        <v>0.05</v>
      </c>
      <c r="P108" s="4"/>
    </row>
    <row r="109" spans="2:16" x14ac:dyDescent="0.35">
      <c r="B109" s="88" t="s">
        <v>344</v>
      </c>
      <c r="C109" s="88"/>
      <c r="D109" s="88"/>
      <c r="E109" s="88"/>
      <c r="F109" s="164">
        <f>F106*F107/10^7</f>
        <v>0.75277526999999989</v>
      </c>
      <c r="G109" s="164">
        <f t="shared" ref="G109:O109" si="117">G106*G107/10^7</f>
        <v>0.79041403349999995</v>
      </c>
      <c r="H109" s="164">
        <f t="shared" si="117"/>
        <v>0.82993473517499994</v>
      </c>
      <c r="I109" s="164">
        <f t="shared" si="117"/>
        <v>0.87143147193374992</v>
      </c>
      <c r="J109" s="164">
        <f t="shared" si="117"/>
        <v>0.91500304553043754</v>
      </c>
      <c r="K109" s="164">
        <f t="shared" si="117"/>
        <v>0.96075319780695945</v>
      </c>
      <c r="L109" s="164">
        <f t="shared" si="117"/>
        <v>1.0087908576973075</v>
      </c>
      <c r="M109" s="164">
        <f t="shared" si="117"/>
        <v>1.0592304005821729</v>
      </c>
      <c r="N109" s="164">
        <f t="shared" si="117"/>
        <v>1.1121919206112816</v>
      </c>
      <c r="O109" s="164">
        <f t="shared" si="117"/>
        <v>1.1678015166418456</v>
      </c>
      <c r="P109" s="4"/>
    </row>
    <row r="110" spans="2:16" x14ac:dyDescent="0.35">
      <c r="B110" s="4" t="s">
        <v>457</v>
      </c>
      <c r="C110" s="4"/>
      <c r="D110" s="4"/>
      <c r="E110" s="4"/>
      <c r="F110" s="139">
        <f>'Common Assumption'!D51/10^7</f>
        <v>0.18612000000000001</v>
      </c>
      <c r="G110" s="44">
        <f>F110</f>
        <v>0.18612000000000001</v>
      </c>
      <c r="H110" s="44">
        <f t="shared" ref="H110:O110" si="118">G110</f>
        <v>0.18612000000000001</v>
      </c>
      <c r="I110" s="44">
        <f t="shared" si="118"/>
        <v>0.18612000000000001</v>
      </c>
      <c r="J110" s="44">
        <f t="shared" si="118"/>
        <v>0.18612000000000001</v>
      </c>
      <c r="K110" s="44">
        <f t="shared" si="118"/>
        <v>0.18612000000000001</v>
      </c>
      <c r="L110" s="44">
        <f t="shared" si="118"/>
        <v>0.18612000000000001</v>
      </c>
      <c r="M110" s="44">
        <f t="shared" si="118"/>
        <v>0.18612000000000001</v>
      </c>
      <c r="N110" s="44">
        <f t="shared" si="118"/>
        <v>0.18612000000000001</v>
      </c>
      <c r="O110" s="44">
        <f t="shared" si="118"/>
        <v>0.18612000000000001</v>
      </c>
      <c r="P110" s="4"/>
    </row>
    <row r="111" spans="2:16" x14ac:dyDescent="0.35">
      <c r="B111" s="79" t="s">
        <v>463</v>
      </c>
      <c r="C111" s="79"/>
      <c r="D111" s="79"/>
      <c r="E111" s="79"/>
      <c r="F111" s="111">
        <f>F109+F110</f>
        <v>0.93889526999999995</v>
      </c>
      <c r="G111" s="111">
        <f t="shared" ref="G111:O111" si="119">G109+G110</f>
        <v>0.9765340334999999</v>
      </c>
      <c r="H111" s="111">
        <f t="shared" si="119"/>
        <v>1.016054735175</v>
      </c>
      <c r="I111" s="111">
        <f t="shared" si="119"/>
        <v>1.05755147193375</v>
      </c>
      <c r="J111" s="111">
        <f t="shared" si="119"/>
        <v>1.1011230455304375</v>
      </c>
      <c r="K111" s="111">
        <f t="shared" si="119"/>
        <v>1.1468731978069595</v>
      </c>
      <c r="L111" s="111">
        <f t="shared" si="119"/>
        <v>1.1949108576973075</v>
      </c>
      <c r="M111" s="111">
        <f t="shared" si="119"/>
        <v>1.2453504005821729</v>
      </c>
      <c r="N111" s="111">
        <f t="shared" si="119"/>
        <v>1.2983119206112816</v>
      </c>
      <c r="O111" s="111">
        <f t="shared" si="119"/>
        <v>1.3539215166418457</v>
      </c>
      <c r="P111" s="4"/>
    </row>
    <row r="112" spans="2:16" x14ac:dyDescent="0.35">
      <c r="B112" s="57"/>
      <c r="C112" s="4"/>
      <c r="D112" s="4"/>
      <c r="E112" s="4"/>
      <c r="F112" s="143"/>
      <c r="G112" s="58"/>
      <c r="H112" s="58"/>
      <c r="I112" s="58"/>
      <c r="J112" s="58"/>
      <c r="K112" s="58"/>
      <c r="L112" s="58"/>
      <c r="M112" s="58"/>
      <c r="N112" s="58"/>
      <c r="O112" s="4"/>
      <c r="P112" s="4"/>
    </row>
    <row r="113" spans="2:16" x14ac:dyDescent="0.35">
      <c r="B113" s="57"/>
      <c r="C113" s="4"/>
      <c r="D113" s="4"/>
      <c r="E113" s="4"/>
      <c r="F113" s="143"/>
      <c r="G113" s="58"/>
      <c r="H113" s="58"/>
      <c r="I113" s="58"/>
      <c r="J113" s="58"/>
      <c r="K113" s="58"/>
      <c r="L113" s="58"/>
      <c r="M113" s="58"/>
      <c r="N113" s="58"/>
      <c r="O113" s="4"/>
      <c r="P113" s="4"/>
    </row>
    <row r="114" spans="2:16" x14ac:dyDescent="0.35">
      <c r="B114" s="57"/>
      <c r="C114" s="4"/>
      <c r="D114" s="4"/>
      <c r="E114" s="4"/>
      <c r="F114" s="143"/>
      <c r="G114" s="58"/>
      <c r="H114" s="58"/>
      <c r="I114" s="58"/>
      <c r="J114" s="58"/>
      <c r="K114" s="58"/>
      <c r="L114" s="58"/>
      <c r="M114" s="58"/>
      <c r="N114" s="58"/>
      <c r="O114" s="4"/>
      <c r="P114" s="4"/>
    </row>
    <row r="115" spans="2:16" x14ac:dyDescent="0.35">
      <c r="B115" s="57"/>
      <c r="C115" s="4"/>
      <c r="D115" s="4"/>
      <c r="E115" s="4"/>
      <c r="F115" s="143"/>
      <c r="G115" s="58"/>
      <c r="H115" s="58"/>
      <c r="I115" s="58"/>
      <c r="J115" s="58"/>
      <c r="K115" s="58"/>
      <c r="L115" s="58"/>
      <c r="M115" s="58"/>
      <c r="N115" s="58"/>
      <c r="O115" s="4"/>
      <c r="P115" s="4"/>
    </row>
    <row r="116" spans="2:16" x14ac:dyDescent="0.35">
      <c r="B116" s="57"/>
      <c r="C116" s="4"/>
      <c r="D116" s="4"/>
      <c r="E116" s="4"/>
      <c r="F116" s="143"/>
      <c r="G116" s="58"/>
      <c r="H116" s="58"/>
      <c r="I116" s="58"/>
      <c r="J116" s="58"/>
      <c r="K116" s="58"/>
      <c r="L116" s="58"/>
      <c r="M116" s="58"/>
      <c r="N116" s="58"/>
      <c r="O116" s="4"/>
      <c r="P116" s="4"/>
    </row>
    <row r="117" spans="2:16" x14ac:dyDescent="0.35">
      <c r="B117" s="57"/>
      <c r="C117" s="4"/>
      <c r="D117" s="4"/>
      <c r="E117" s="4"/>
      <c r="F117" s="143"/>
      <c r="G117" s="58"/>
      <c r="H117" s="58"/>
      <c r="I117" s="58"/>
      <c r="J117" s="58"/>
      <c r="K117" s="58"/>
      <c r="L117" s="58"/>
      <c r="M117" s="58"/>
      <c r="N117" s="58"/>
      <c r="O117" s="4"/>
      <c r="P117" s="4"/>
    </row>
    <row r="118" spans="2:16" x14ac:dyDescent="0.35">
      <c r="B118" s="57"/>
      <c r="C118" s="4"/>
      <c r="D118" s="4"/>
      <c r="E118" s="4"/>
      <c r="F118" s="143"/>
      <c r="G118" s="58"/>
      <c r="H118" s="58"/>
      <c r="I118" s="58"/>
      <c r="J118" s="58"/>
      <c r="K118" s="58"/>
      <c r="L118" s="58"/>
      <c r="M118" s="58"/>
      <c r="N118" s="58"/>
      <c r="O118" s="4"/>
      <c r="P118" s="4"/>
    </row>
    <row r="119" spans="2:16" x14ac:dyDescent="0.35">
      <c r="B119" s="57"/>
      <c r="C119" s="4"/>
      <c r="D119" s="4"/>
      <c r="E119" s="4"/>
      <c r="F119" s="143"/>
      <c r="G119" s="58"/>
      <c r="H119" s="58"/>
      <c r="I119" s="58"/>
      <c r="J119" s="58"/>
      <c r="K119" s="58"/>
      <c r="L119" s="58"/>
      <c r="M119" s="58"/>
      <c r="N119" s="58"/>
      <c r="O119" s="4"/>
      <c r="P119" s="4"/>
    </row>
    <row r="120" spans="2:16" x14ac:dyDescent="0.35">
      <c r="B120" s="57"/>
      <c r="C120" s="4"/>
      <c r="D120" s="4"/>
      <c r="E120" s="4"/>
      <c r="F120" s="143"/>
      <c r="G120" s="58"/>
      <c r="H120" s="58"/>
      <c r="I120" s="58"/>
      <c r="J120" s="58"/>
      <c r="K120" s="58"/>
      <c r="L120" s="58"/>
      <c r="M120" s="58"/>
      <c r="N120" s="58"/>
      <c r="O120" s="4"/>
      <c r="P120" s="4"/>
    </row>
    <row r="121" spans="2:16" x14ac:dyDescent="0.35">
      <c r="B121" s="57"/>
      <c r="C121" s="4"/>
      <c r="D121" s="4"/>
      <c r="E121" s="4"/>
      <c r="F121" s="143"/>
      <c r="G121" s="58"/>
      <c r="H121" s="58"/>
      <c r="I121" s="58"/>
      <c r="J121" s="58"/>
      <c r="K121" s="58"/>
      <c r="L121" s="58"/>
      <c r="M121" s="58"/>
      <c r="N121" s="58"/>
      <c r="O121" s="4"/>
      <c r="P121" s="4"/>
    </row>
    <row r="122" spans="2:16" x14ac:dyDescent="0.35">
      <c r="B122" s="57"/>
      <c r="C122" s="4"/>
      <c r="D122" s="4"/>
      <c r="E122" s="4"/>
      <c r="F122" s="143"/>
      <c r="G122" s="58"/>
      <c r="H122" s="58"/>
      <c r="I122" s="58"/>
      <c r="J122" s="58"/>
      <c r="K122" s="58"/>
      <c r="L122" s="58"/>
      <c r="M122" s="58"/>
      <c r="N122" s="58"/>
      <c r="O122" s="4"/>
      <c r="P122" s="4"/>
    </row>
    <row r="123" spans="2:16" x14ac:dyDescent="0.35">
      <c r="B123" s="57"/>
      <c r="C123" s="4"/>
      <c r="D123" s="4"/>
      <c r="E123" s="4"/>
      <c r="F123" s="143"/>
      <c r="G123" s="58"/>
      <c r="H123" s="58"/>
      <c r="I123" s="58"/>
      <c r="J123" s="58"/>
      <c r="K123" s="58"/>
      <c r="L123" s="58"/>
      <c r="M123" s="58"/>
      <c r="N123" s="58"/>
      <c r="O123" s="4"/>
      <c r="P123" s="4"/>
    </row>
    <row r="124" spans="2:16" x14ac:dyDescent="0.35">
      <c r="B124" s="57"/>
      <c r="C124" s="4"/>
      <c r="D124" s="4"/>
      <c r="E124" s="4"/>
      <c r="F124" s="143"/>
      <c r="G124" s="58"/>
      <c r="H124" s="58"/>
      <c r="I124" s="58"/>
      <c r="J124" s="58"/>
      <c r="K124" s="58"/>
      <c r="L124" s="58"/>
      <c r="M124" s="58"/>
      <c r="N124" s="58"/>
      <c r="O124" s="4"/>
      <c r="P124" s="4"/>
    </row>
    <row r="125" spans="2:16" x14ac:dyDescent="0.35">
      <c r="B125" s="57"/>
      <c r="C125" s="4"/>
      <c r="D125" s="4"/>
      <c r="E125" s="4"/>
      <c r="F125" s="143"/>
      <c r="G125" s="58"/>
      <c r="H125" s="58"/>
      <c r="I125" s="58"/>
      <c r="J125" s="58"/>
      <c r="K125" s="58"/>
      <c r="L125" s="58"/>
      <c r="M125" s="58"/>
      <c r="N125" s="58"/>
      <c r="O125" s="4"/>
      <c r="P125" s="4"/>
    </row>
    <row r="126" spans="2:16" x14ac:dyDescent="0.35">
      <c r="B126" s="57"/>
      <c r="C126" s="4"/>
      <c r="D126" s="4"/>
      <c r="E126" s="4"/>
      <c r="F126" s="143"/>
      <c r="G126" s="58"/>
      <c r="H126" s="58"/>
      <c r="I126" s="58"/>
      <c r="J126" s="58"/>
      <c r="K126" s="58"/>
      <c r="L126" s="58"/>
      <c r="M126" s="58"/>
      <c r="N126" s="58"/>
      <c r="O126" s="4"/>
      <c r="P126" s="4"/>
    </row>
    <row r="127" spans="2:16" x14ac:dyDescent="0.35">
      <c r="B127" s="57"/>
      <c r="C127" s="4"/>
      <c r="D127" s="4"/>
      <c r="E127" s="4"/>
      <c r="F127" s="143"/>
      <c r="G127" s="58"/>
      <c r="H127" s="58"/>
      <c r="I127" s="58"/>
      <c r="J127" s="58"/>
      <c r="K127" s="58"/>
      <c r="L127" s="58"/>
      <c r="M127" s="58"/>
      <c r="N127" s="58"/>
      <c r="O127" s="4"/>
      <c r="P127" s="4"/>
    </row>
    <row r="128" spans="2:16" x14ac:dyDescent="0.35">
      <c r="B128" s="57"/>
      <c r="C128" s="4"/>
      <c r="D128" s="4"/>
      <c r="E128" s="4"/>
      <c r="F128" s="143"/>
      <c r="G128" s="58"/>
      <c r="H128" s="58"/>
      <c r="I128" s="58"/>
      <c r="J128" s="58"/>
      <c r="K128" s="58"/>
      <c r="L128" s="58"/>
      <c r="M128" s="58"/>
      <c r="N128" s="58"/>
      <c r="O128" s="4"/>
      <c r="P128" s="4"/>
    </row>
    <row r="129" spans="2:16" x14ac:dyDescent="0.35">
      <c r="B129" s="57"/>
      <c r="C129" s="4"/>
      <c r="D129" s="4"/>
      <c r="E129" s="4"/>
      <c r="F129" s="143"/>
      <c r="G129" s="58"/>
      <c r="H129" s="58"/>
      <c r="I129" s="58"/>
      <c r="J129" s="58"/>
      <c r="K129" s="58"/>
      <c r="L129" s="58"/>
      <c r="M129" s="58"/>
      <c r="N129" s="58"/>
      <c r="O129" s="4"/>
      <c r="P129" s="4"/>
    </row>
    <row r="130" spans="2:16" x14ac:dyDescent="0.35">
      <c r="B130" s="57"/>
      <c r="C130" s="4"/>
      <c r="D130" s="4"/>
      <c r="E130" s="4"/>
      <c r="F130" s="143"/>
      <c r="G130" s="58"/>
      <c r="H130" s="58"/>
      <c r="I130" s="58"/>
      <c r="J130" s="58"/>
      <c r="K130" s="58"/>
      <c r="L130" s="58"/>
      <c r="M130" s="58"/>
      <c r="N130" s="58"/>
      <c r="O130" s="4"/>
      <c r="P130" s="4"/>
    </row>
    <row r="131" spans="2:16" x14ac:dyDescent="0.35">
      <c r="B131" s="57"/>
      <c r="C131" s="4"/>
      <c r="D131" s="4"/>
      <c r="E131" s="4"/>
      <c r="F131" s="143"/>
      <c r="G131" s="58"/>
      <c r="H131" s="58"/>
      <c r="I131" s="58"/>
      <c r="J131" s="58"/>
      <c r="K131" s="58"/>
      <c r="L131" s="58"/>
      <c r="M131" s="58"/>
      <c r="N131" s="58"/>
      <c r="O131" s="4"/>
      <c r="P131" s="4"/>
    </row>
    <row r="132" spans="2:16" x14ac:dyDescent="0.35">
      <c r="B132" s="57"/>
      <c r="C132" s="4"/>
      <c r="D132" s="4"/>
      <c r="E132" s="4"/>
      <c r="F132" s="143"/>
      <c r="G132" s="58"/>
      <c r="H132" s="58"/>
      <c r="I132" s="58"/>
      <c r="J132" s="58"/>
      <c r="K132" s="58"/>
      <c r="L132" s="58"/>
      <c r="M132" s="58"/>
      <c r="N132" s="58"/>
      <c r="O132" s="4"/>
      <c r="P132" s="4"/>
    </row>
    <row r="133" spans="2:16" x14ac:dyDescent="0.35">
      <c r="B133" s="57"/>
      <c r="C133" s="4"/>
      <c r="D133" s="4"/>
      <c r="E133" s="4"/>
      <c r="F133" s="143"/>
      <c r="G133" s="58"/>
      <c r="H133" s="58"/>
      <c r="I133" s="58"/>
      <c r="J133" s="58"/>
      <c r="K133" s="58"/>
      <c r="L133" s="58"/>
      <c r="M133" s="58"/>
      <c r="N133" s="58"/>
      <c r="O133" s="4"/>
      <c r="P133" s="4"/>
    </row>
    <row r="134" spans="2:16" x14ac:dyDescent="0.35">
      <c r="B134" s="57"/>
      <c r="C134" s="4"/>
      <c r="D134" s="4"/>
      <c r="E134" s="4"/>
      <c r="F134" s="143"/>
      <c r="G134" s="58"/>
      <c r="H134" s="58"/>
      <c r="I134" s="58"/>
      <c r="J134" s="58"/>
      <c r="K134" s="58"/>
      <c r="L134" s="58"/>
      <c r="M134" s="58"/>
      <c r="N134" s="58"/>
      <c r="O134" s="4"/>
      <c r="P134" s="4"/>
    </row>
    <row r="135" spans="2:16" x14ac:dyDescent="0.35">
      <c r="B135" s="57"/>
      <c r="C135" s="4"/>
      <c r="D135" s="4"/>
      <c r="E135" s="4"/>
      <c r="F135" s="143"/>
      <c r="G135" s="58"/>
      <c r="H135" s="58"/>
      <c r="I135" s="58"/>
      <c r="J135" s="58"/>
      <c r="K135" s="58"/>
      <c r="L135" s="58"/>
      <c r="M135" s="58"/>
      <c r="N135" s="58"/>
      <c r="O135" s="4"/>
      <c r="P135" s="4"/>
    </row>
    <row r="136" spans="2:16" x14ac:dyDescent="0.35">
      <c r="B136" s="57"/>
      <c r="C136" s="4"/>
      <c r="D136" s="4"/>
      <c r="E136" s="4"/>
      <c r="F136" s="143"/>
      <c r="G136" s="58"/>
      <c r="H136" s="58"/>
      <c r="I136" s="58"/>
      <c r="J136" s="58"/>
      <c r="K136" s="58"/>
      <c r="L136" s="58"/>
      <c r="M136" s="58"/>
      <c r="N136" s="58"/>
      <c r="O136" s="4"/>
      <c r="P136" s="4"/>
    </row>
    <row r="137" spans="2:16" x14ac:dyDescent="0.35">
      <c r="B137" s="57"/>
      <c r="C137" s="4"/>
      <c r="D137" s="4"/>
      <c r="E137" s="4"/>
      <c r="F137" s="143"/>
      <c r="G137" s="58"/>
      <c r="H137" s="58"/>
      <c r="I137" s="58"/>
      <c r="J137" s="58"/>
      <c r="K137" s="58"/>
      <c r="L137" s="58"/>
      <c r="M137" s="58"/>
      <c r="N137" s="58"/>
      <c r="O137" s="4"/>
      <c r="P137" s="4"/>
    </row>
    <row r="138" spans="2:16" ht="18" customHeight="1" x14ac:dyDescent="0.35"/>
    <row r="139" spans="2:16" ht="18" customHeight="1" x14ac:dyDescent="0.35"/>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sheetData>
  <mergeCells count="2">
    <mergeCell ref="D6:E6"/>
    <mergeCell ref="F6:O6"/>
  </mergeCells>
  <pageMargins left="0.7" right="0.7" top="0.75" bottom="0.75" header="0.3" footer="0.3"/>
  <pageSetup orientation="portrait" r:id="rId1"/>
  <ignoredErrors>
    <ignoredError sqref="G56:O5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6"/>
      <c r="G5" s="4"/>
      <c r="H5" s="4"/>
      <c r="I5" s="4"/>
      <c r="J5" s="4"/>
      <c r="K5" s="4"/>
      <c r="L5" s="4"/>
      <c r="M5" s="4"/>
      <c r="N5" s="4"/>
    </row>
    <row r="6" spans="2:16" ht="18" customHeight="1" x14ac:dyDescent="0.35">
      <c r="D6" s="383" t="s">
        <v>0</v>
      </c>
      <c r="E6" s="383"/>
      <c r="F6" s="384" t="s">
        <v>56</v>
      </c>
      <c r="G6" s="384"/>
      <c r="H6" s="384"/>
      <c r="I6" s="384"/>
      <c r="J6" s="384"/>
      <c r="K6" s="384"/>
      <c r="L6" s="384"/>
      <c r="M6" s="384"/>
      <c r="N6" s="384"/>
    </row>
    <row r="7" spans="2:16" ht="18" customHeight="1" x14ac:dyDescent="0.35">
      <c r="B7" s="3" t="s">
        <v>114</v>
      </c>
      <c r="C7" s="41" t="s">
        <v>61</v>
      </c>
      <c r="D7" s="42">
        <f>EOMONTH(start_date,8)</f>
        <v>45900</v>
      </c>
      <c r="E7" s="42">
        <f>Completion_date</f>
        <v>45747</v>
      </c>
      <c r="F7" s="42">
        <f>DATE(YEAR(E7),MONTH(E7)+5,DAY(E7))</f>
        <v>45900</v>
      </c>
      <c r="G7" s="42">
        <f>DATE(YEAR(F7)+1,MONTH(F7),DAY(F7))</f>
        <v>46265</v>
      </c>
      <c r="H7" s="42">
        <f t="shared" ref="H7:M7" si="0">DATE(YEAR(G7)+1,MONTH(G7),DAY(G7))</f>
        <v>46630</v>
      </c>
      <c r="I7" s="42">
        <f t="shared" si="0"/>
        <v>46996</v>
      </c>
      <c r="J7" s="42">
        <f t="shared" si="0"/>
        <v>47361</v>
      </c>
      <c r="K7" s="42">
        <f t="shared" si="0"/>
        <v>47726</v>
      </c>
      <c r="L7" s="42">
        <f t="shared" si="0"/>
        <v>48091</v>
      </c>
      <c r="M7" s="42">
        <f t="shared" si="0"/>
        <v>48457</v>
      </c>
      <c r="N7" s="42">
        <f>DATE(YEAR(M7),MONTH(M7)+4,DAY(M7))</f>
        <v>48579</v>
      </c>
    </row>
    <row r="8" spans="2:16" s="72" customFormat="1" ht="18" customHeight="1" x14ac:dyDescent="0.35">
      <c r="B8" s="52" t="s">
        <v>57</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35">
      <c r="B9" s="52" t="s">
        <v>55</v>
      </c>
      <c r="C9" s="53">
        <f>construction_period</f>
        <v>3</v>
      </c>
      <c r="D9" s="54">
        <f>MONTH(D7-start_date)</f>
        <v>8</v>
      </c>
      <c r="E9" s="54">
        <f>C9-D9</f>
        <v>-5</v>
      </c>
      <c r="F9" s="53">
        <f>MONTH(F7-E7)</f>
        <v>6</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35">
      <c r="B10" s="113" t="s">
        <v>117</v>
      </c>
      <c r="C10" s="4"/>
      <c r="D10" s="4"/>
      <c r="E10" s="4"/>
      <c r="F10" s="4"/>
      <c r="G10" s="4"/>
      <c r="H10" s="4"/>
      <c r="I10" s="4"/>
      <c r="J10" s="4"/>
      <c r="K10" s="4"/>
      <c r="L10" s="4"/>
      <c r="M10" s="4"/>
      <c r="N10" s="4"/>
      <c r="O10" s="4"/>
      <c r="P10" s="4"/>
    </row>
    <row r="11" spans="2:16" ht="18" customHeight="1" x14ac:dyDescent="0.35">
      <c r="B11" s="84" t="s">
        <v>117</v>
      </c>
      <c r="C11" s="84"/>
      <c r="D11" s="84"/>
      <c r="E11" s="84"/>
      <c r="F11" s="112">
        <f>'Revenue &amp; Expenses'!F69</f>
        <v>5.346036280799999</v>
      </c>
      <c r="G11" s="112">
        <f>'Revenue &amp; Expenses'!G69</f>
        <v>5.5465791548399999</v>
      </c>
      <c r="H11" s="112">
        <f>'Revenue &amp; Expenses'!H69</f>
        <v>5.7601866725819999</v>
      </c>
      <c r="I11" s="112">
        <f>'Revenue &amp; Expenses'!I69</f>
        <v>5.9877398787110998</v>
      </c>
      <c r="J11" s="112">
        <f>'Revenue &amp; Expenses'!J69</f>
        <v>6.2301809560841548</v>
      </c>
      <c r="K11" s="112">
        <f>'Revenue &amp; Expenses'!K69</f>
        <v>6.4885175640836747</v>
      </c>
      <c r="L11" s="112">
        <f>'Revenue &amp; Expenses'!L69</f>
        <v>6.763827489997821</v>
      </c>
      <c r="M11" s="112">
        <f>'Revenue &amp; Expenses'!M69</f>
        <v>7.0572636362859189</v>
      </c>
      <c r="N11" s="112">
        <f>'Revenue &amp; Expenses'!N69</f>
        <v>7.3700593682725382</v>
      </c>
      <c r="O11" s="4"/>
      <c r="P11" s="4"/>
    </row>
    <row r="12" spans="2:16" ht="18" customHeight="1" x14ac:dyDescent="0.35">
      <c r="B12" s="113" t="s">
        <v>180</v>
      </c>
      <c r="C12" s="4"/>
      <c r="D12" s="4"/>
      <c r="E12" s="4"/>
      <c r="F12" s="44"/>
      <c r="G12" s="44"/>
      <c r="H12" s="44"/>
      <c r="I12" s="44"/>
      <c r="J12" s="44"/>
      <c r="K12" s="44"/>
      <c r="L12" s="44"/>
      <c r="M12" s="44"/>
      <c r="N12" s="44"/>
      <c r="O12" s="4"/>
      <c r="P12" s="4"/>
    </row>
    <row r="13" spans="2:16" ht="18" customHeight="1" x14ac:dyDescent="0.35">
      <c r="B13" s="4" t="s">
        <v>153</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3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35">
      <c r="B15" s="4" t="s">
        <v>5</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35">
      <c r="B16" s="17" t="s">
        <v>154</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35">
      <c r="B17" s="17" t="s">
        <v>120</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35">
      <c r="B18" s="17" t="s">
        <v>155</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4">
        <f>'TPC and MoF'!$D$17/5</f>
        <v>0.13</v>
      </c>
      <c r="G19" s="44">
        <f>'TPC and MoF'!$D$17/5</f>
        <v>0.13</v>
      </c>
      <c r="H19" s="44">
        <f>'TPC and MoF'!$D$17/5</f>
        <v>0.13</v>
      </c>
      <c r="I19" s="44">
        <f>'TPC and MoF'!$D$17/5</f>
        <v>0.13</v>
      </c>
      <c r="J19" s="44">
        <f>'TPC and MoF'!$D$17/5</f>
        <v>0.13</v>
      </c>
      <c r="K19" s="44"/>
      <c r="L19" s="44"/>
      <c r="M19" s="44"/>
      <c r="N19" s="44"/>
    </row>
    <row r="20" spans="2:16" ht="18" customHeight="1" x14ac:dyDescent="0.35">
      <c r="B20" s="84" t="str">
        <f>B12</f>
        <v>operating expenses</v>
      </c>
      <c r="C20" s="84"/>
      <c r="D20" s="84"/>
      <c r="E20" s="84"/>
      <c r="F20" s="112" t="e">
        <f>SUM(F13:F19)</f>
        <v>#REF!</v>
      </c>
      <c r="G20" s="112" t="e">
        <f t="shared" ref="G20:N20" si="3">SUM(G13:G19)</f>
        <v>#REF!</v>
      </c>
      <c r="H20" s="112" t="e">
        <f t="shared" si="3"/>
        <v>#REF!</v>
      </c>
      <c r="I20" s="112" t="e">
        <f t="shared" si="3"/>
        <v>#REF!</v>
      </c>
      <c r="J20" s="112" t="e">
        <f t="shared" si="3"/>
        <v>#REF!</v>
      </c>
      <c r="K20" s="112" t="e">
        <f t="shared" si="3"/>
        <v>#REF!</v>
      </c>
      <c r="L20" s="112" t="e">
        <f t="shared" si="3"/>
        <v>#REF!</v>
      </c>
      <c r="M20" s="112" t="e">
        <f t="shared" si="3"/>
        <v>#REF!</v>
      </c>
      <c r="N20" s="112" t="e">
        <f t="shared" si="3"/>
        <v>#REF!</v>
      </c>
      <c r="O20" s="4"/>
      <c r="P20" s="4"/>
    </row>
    <row r="21" spans="2:16" ht="18" customHeight="1" x14ac:dyDescent="0.35">
      <c r="B21" s="84" t="s">
        <v>156</v>
      </c>
      <c r="C21" s="84"/>
      <c r="D21" s="84"/>
      <c r="E21" s="84"/>
      <c r="F21" s="112" t="e">
        <f t="shared" ref="F21:N21" si="4">F11-F20</f>
        <v>#REF!</v>
      </c>
      <c r="G21" s="112" t="e">
        <f t="shared" si="4"/>
        <v>#REF!</v>
      </c>
      <c r="H21" s="112" t="e">
        <f t="shared" si="4"/>
        <v>#REF!</v>
      </c>
      <c r="I21" s="112" t="e">
        <f t="shared" si="4"/>
        <v>#REF!</v>
      </c>
      <c r="J21" s="112" t="e">
        <f t="shared" si="4"/>
        <v>#REF!</v>
      </c>
      <c r="K21" s="112" t="e">
        <f t="shared" si="4"/>
        <v>#REF!</v>
      </c>
      <c r="L21" s="112" t="e">
        <f t="shared" si="4"/>
        <v>#REF!</v>
      </c>
      <c r="M21" s="112" t="e">
        <f t="shared" si="4"/>
        <v>#REF!</v>
      </c>
      <c r="N21" s="112" t="e">
        <f t="shared" si="4"/>
        <v>#REF!</v>
      </c>
      <c r="O21" s="4"/>
      <c r="P21" s="4"/>
    </row>
    <row r="22" spans="2:16" ht="18" customHeight="1" x14ac:dyDescent="0.35">
      <c r="B22" s="4" t="s">
        <v>157</v>
      </c>
      <c r="C22" s="4"/>
      <c r="D22" s="4"/>
      <c r="E22" s="4"/>
      <c r="F22" s="44">
        <f ca="1">'Depreciation Schedule'!F39</f>
        <v>1.6278105177811186</v>
      </c>
      <c r="G22" s="44">
        <f ca="1">'Depreciation Schedule'!G39</f>
        <v>1.3421901217864287</v>
      </c>
      <c r="H22" s="44">
        <f ca="1">'Depreciation Schedule'!H39</f>
        <v>1.1074107532330266</v>
      </c>
      <c r="I22" s="44">
        <f ca="1">'Depreciation Schedule'!I39</f>
        <v>0.91435153125624591</v>
      </c>
      <c r="J22" s="44">
        <f ca="1">'Depreciation Schedule'!J39</f>
        <v>0.75553472664321464</v>
      </c>
      <c r="K22" s="44">
        <f ca="1">'Depreciation Schedule'!K39</f>
        <v>0.62482908552342897</v>
      </c>
      <c r="L22" s="44">
        <f ca="1">'Depreciation Schedule'!L39</f>
        <v>0.51720678172807411</v>
      </c>
      <c r="M22" s="44">
        <f ca="1">'Depreciation Schedule'!M39</f>
        <v>0.42854429765466184</v>
      </c>
      <c r="N22" s="44">
        <f ca="1">'Depreciation Schedule'!N39</f>
        <v>0.35545928857369707</v>
      </c>
      <c r="O22" s="4"/>
      <c r="P22" s="4"/>
    </row>
    <row r="23" spans="2:16" ht="18" customHeight="1" x14ac:dyDescent="0.35">
      <c r="B23" s="84" t="s">
        <v>158</v>
      </c>
      <c r="C23" s="84"/>
      <c r="D23" s="84"/>
      <c r="E23" s="84"/>
      <c r="F23" s="112" t="e">
        <f t="shared" ref="F23:N23" ca="1" si="5">F21-F22</f>
        <v>#REF!</v>
      </c>
      <c r="G23" s="112" t="e">
        <f t="shared" ca="1" si="5"/>
        <v>#REF!</v>
      </c>
      <c r="H23" s="112" t="e">
        <f t="shared" ca="1" si="5"/>
        <v>#REF!</v>
      </c>
      <c r="I23" s="112" t="e">
        <f t="shared" ca="1" si="5"/>
        <v>#REF!</v>
      </c>
      <c r="J23" s="112" t="e">
        <f t="shared" ca="1" si="5"/>
        <v>#REF!</v>
      </c>
      <c r="K23" s="112" t="e">
        <f t="shared" ca="1" si="5"/>
        <v>#REF!</v>
      </c>
      <c r="L23" s="112" t="e">
        <f t="shared" ca="1" si="5"/>
        <v>#REF!</v>
      </c>
      <c r="M23" s="112" t="e">
        <f t="shared" ca="1" si="5"/>
        <v>#REF!</v>
      </c>
      <c r="N23" s="112" t="e">
        <f t="shared" ca="1" si="5"/>
        <v>#REF!</v>
      </c>
      <c r="O23" s="4"/>
      <c r="P23" s="4"/>
    </row>
    <row r="24" spans="2:16" ht="18" customHeight="1" x14ac:dyDescent="0.35">
      <c r="B24" s="113" t="s">
        <v>159</v>
      </c>
      <c r="C24" s="4"/>
      <c r="D24" s="4"/>
      <c r="E24" s="4"/>
      <c r="F24" s="4"/>
      <c r="G24" s="4"/>
      <c r="H24" s="4"/>
      <c r="I24" s="4"/>
      <c r="J24" s="4"/>
      <c r="K24" s="4"/>
      <c r="L24" s="4"/>
      <c r="M24" s="4"/>
      <c r="N24" s="4"/>
      <c r="O24" s="4"/>
      <c r="P24" s="4"/>
    </row>
    <row r="25" spans="2:16" ht="18" customHeight="1" x14ac:dyDescent="0.35">
      <c r="B25" s="4" t="s">
        <v>160</v>
      </c>
      <c r="C25" s="4"/>
      <c r="D25" s="4"/>
      <c r="E25" s="4"/>
      <c r="F25" s="44">
        <f ca="1">'Loan Schedule'!F16</f>
        <v>0.7665598312851416</v>
      </c>
      <c r="G25" s="44">
        <f ca="1">'Loan Schedule'!G16</f>
        <v>0.72237217183762692</v>
      </c>
      <c r="H25" s="44">
        <f ca="1">'Loan Schedule'!H16</f>
        <v>0.65320887878934297</v>
      </c>
      <c r="I25" s="44">
        <f ca="1">'Loan Schedule'!I16</f>
        <v>0.57636077540236108</v>
      </c>
      <c r="J25" s="44">
        <f ca="1">'Loan Schedule'!J16</f>
        <v>0.48030064616863372</v>
      </c>
      <c r="K25" s="44">
        <f ca="1">'Loan Schedule'!K16</f>
        <v>0.36502849108816116</v>
      </c>
      <c r="L25" s="44">
        <f ca="1">'Loan Schedule'!L16</f>
        <v>0.23054431016094334</v>
      </c>
      <c r="M25" s="44">
        <f ca="1">'Loan Schedule'!M16</f>
        <v>7.6848103386980116E-2</v>
      </c>
      <c r="N25" s="44">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4" t="s">
        <v>162</v>
      </c>
      <c r="C27" s="84"/>
      <c r="D27" s="84"/>
      <c r="E27" s="84"/>
      <c r="F27" s="112">
        <f ca="1">F25+F26</f>
        <v>0.7665598312851416</v>
      </c>
      <c r="G27" s="112">
        <f t="shared" ref="G27:N27" ca="1" si="6">G25+G26</f>
        <v>0.72237217183762692</v>
      </c>
      <c r="H27" s="112">
        <f t="shared" ca="1" si="6"/>
        <v>0.65320887878934297</v>
      </c>
      <c r="I27" s="112">
        <f t="shared" ca="1" si="6"/>
        <v>0.57636077540236108</v>
      </c>
      <c r="J27" s="112">
        <f t="shared" ca="1" si="6"/>
        <v>0.48030064616863372</v>
      </c>
      <c r="K27" s="112">
        <f t="shared" ca="1" si="6"/>
        <v>0.36502849108816116</v>
      </c>
      <c r="L27" s="112">
        <f t="shared" ca="1" si="6"/>
        <v>0.23054431016094334</v>
      </c>
      <c r="M27" s="112">
        <f t="shared" ca="1" si="6"/>
        <v>7.6848103386980116E-2</v>
      </c>
      <c r="N27" s="112">
        <f t="shared" si="6"/>
        <v>0</v>
      </c>
      <c r="O27" s="4"/>
      <c r="P27" s="4"/>
    </row>
    <row r="28" spans="2:16" ht="18" customHeight="1" x14ac:dyDescent="0.35">
      <c r="B28" s="84" t="s">
        <v>134</v>
      </c>
      <c r="C28" s="84"/>
      <c r="D28" s="84"/>
      <c r="E28" s="84"/>
      <c r="F28" s="112" t="e">
        <f t="shared" ref="F28:N28" ca="1" si="7">F23-F27</f>
        <v>#REF!</v>
      </c>
      <c r="G28" s="112" t="e">
        <f t="shared" ca="1" si="7"/>
        <v>#REF!</v>
      </c>
      <c r="H28" s="112" t="e">
        <f t="shared" ca="1" si="7"/>
        <v>#REF!</v>
      </c>
      <c r="I28" s="112" t="e">
        <f t="shared" ca="1" si="7"/>
        <v>#REF!</v>
      </c>
      <c r="J28" s="112" t="e">
        <f t="shared" ca="1" si="7"/>
        <v>#REF!</v>
      </c>
      <c r="K28" s="112" t="e">
        <f t="shared" ca="1" si="7"/>
        <v>#REF!</v>
      </c>
      <c r="L28" s="112" t="e">
        <f t="shared" ca="1" si="7"/>
        <v>#REF!</v>
      </c>
      <c r="M28" s="112" t="e">
        <f t="shared" ca="1" si="7"/>
        <v>#REF!</v>
      </c>
      <c r="N28" s="112" t="e">
        <f t="shared" ca="1" si="7"/>
        <v>#REF!</v>
      </c>
      <c r="O28" s="4"/>
      <c r="P28" s="4"/>
    </row>
    <row r="29" spans="2:16" ht="18" customHeight="1" x14ac:dyDescent="0.35">
      <c r="B29" s="4" t="s">
        <v>163</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35">
      <c r="B30" s="3" t="s">
        <v>165</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13" t="s">
        <v>166</v>
      </c>
      <c r="C33" s="4"/>
      <c r="D33" s="4"/>
      <c r="E33" s="4"/>
      <c r="F33" s="4"/>
      <c r="G33" s="4"/>
      <c r="H33" s="4"/>
      <c r="I33" s="4"/>
      <c r="J33" s="4"/>
      <c r="K33" s="4"/>
      <c r="L33" s="4"/>
      <c r="M33" s="4"/>
      <c r="N33" s="4"/>
      <c r="O33" s="4"/>
      <c r="P33" s="4"/>
    </row>
    <row r="34" spans="2:16" ht="18" customHeight="1" x14ac:dyDescent="0.35">
      <c r="B34" s="4" t="s">
        <v>167</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35">
      <c r="B35" s="4" t="s">
        <v>168</v>
      </c>
      <c r="C35" s="4"/>
      <c r="D35" s="4"/>
      <c r="E35" s="4"/>
      <c r="F35" s="44">
        <f ca="1">F22</f>
        <v>1.6278105177811186</v>
      </c>
      <c r="G35" s="44">
        <f t="shared" ref="G35:N35" ca="1" si="10">G22</f>
        <v>1.3421901217864287</v>
      </c>
      <c r="H35" s="44">
        <f t="shared" ca="1" si="10"/>
        <v>1.1074107532330266</v>
      </c>
      <c r="I35" s="44">
        <f t="shared" ca="1" si="10"/>
        <v>0.91435153125624591</v>
      </c>
      <c r="J35" s="44">
        <f t="shared" ca="1" si="10"/>
        <v>0.75553472664321464</v>
      </c>
      <c r="K35" s="44">
        <f t="shared" ca="1" si="10"/>
        <v>0.62482908552342897</v>
      </c>
      <c r="L35" s="44">
        <f t="shared" ca="1" si="10"/>
        <v>0.51720678172807411</v>
      </c>
      <c r="M35" s="44">
        <f t="shared" ca="1" si="10"/>
        <v>0.42854429765466184</v>
      </c>
      <c r="N35" s="44">
        <f t="shared" ca="1" si="10"/>
        <v>0.35545928857369707</v>
      </c>
      <c r="O35" s="4"/>
      <c r="P35" s="4"/>
    </row>
    <row r="36" spans="2:16" ht="18" customHeight="1" x14ac:dyDescent="0.35">
      <c r="B36" s="4" t="str">
        <f>B19</f>
        <v>Preliminary Expenses written off</v>
      </c>
      <c r="C36" s="4"/>
      <c r="D36" s="4"/>
      <c r="E36" s="4"/>
      <c r="F36" s="44">
        <f>F19</f>
        <v>0.13</v>
      </c>
      <c r="G36" s="44">
        <f t="shared" ref="G36:N36" si="11">G19</f>
        <v>0.13</v>
      </c>
      <c r="H36" s="44">
        <f t="shared" si="11"/>
        <v>0.13</v>
      </c>
      <c r="I36" s="44">
        <f t="shared" si="11"/>
        <v>0.13</v>
      </c>
      <c r="J36" s="44">
        <f t="shared" si="11"/>
        <v>0.13</v>
      </c>
      <c r="K36" s="44">
        <f t="shared" si="11"/>
        <v>0</v>
      </c>
      <c r="L36" s="44">
        <f t="shared" si="11"/>
        <v>0</v>
      </c>
      <c r="M36" s="44">
        <f t="shared" si="11"/>
        <v>0</v>
      </c>
      <c r="N36" s="44">
        <f t="shared" si="11"/>
        <v>0</v>
      </c>
      <c r="O36" s="4"/>
      <c r="P36" s="4"/>
    </row>
    <row r="37" spans="2:16" ht="18" customHeight="1" x14ac:dyDescent="0.35">
      <c r="B37" s="84" t="s">
        <v>166</v>
      </c>
      <c r="C37" s="84"/>
      <c r="D37" s="84"/>
      <c r="E37" s="84"/>
      <c r="F37" s="112" t="e">
        <f ca="1">SUM(F34:F36)</f>
        <v>#REF!</v>
      </c>
      <c r="G37" s="112" t="e">
        <f t="shared" ref="G37:N37" ca="1" si="12">SUM(G34:G36)</f>
        <v>#REF!</v>
      </c>
      <c r="H37" s="112" t="e">
        <f t="shared" ca="1" si="12"/>
        <v>#REF!</v>
      </c>
      <c r="I37" s="112" t="e">
        <f t="shared" ca="1" si="12"/>
        <v>#REF!</v>
      </c>
      <c r="J37" s="112" t="e">
        <f t="shared" ca="1" si="12"/>
        <v>#REF!</v>
      </c>
      <c r="K37" s="112" t="e">
        <f t="shared" ca="1" si="12"/>
        <v>#REF!</v>
      </c>
      <c r="L37" s="112" t="e">
        <f t="shared" ca="1" si="12"/>
        <v>#REF!</v>
      </c>
      <c r="M37" s="112" t="e">
        <f t="shared" ca="1" si="12"/>
        <v>#REF!</v>
      </c>
      <c r="N37" s="112"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4" t="s">
        <v>170</v>
      </c>
      <c r="C39" s="84"/>
      <c r="D39" s="84"/>
      <c r="E39" s="84"/>
      <c r="F39" s="112" t="e">
        <f ca="1">F37-F38</f>
        <v>#REF!</v>
      </c>
      <c r="G39" s="112" t="e">
        <f t="shared" ref="G39:N39" ca="1" si="13">G37-G38</f>
        <v>#REF!</v>
      </c>
      <c r="H39" s="112" t="e">
        <f t="shared" ca="1" si="13"/>
        <v>#REF!</v>
      </c>
      <c r="I39" s="112" t="e">
        <f t="shared" ca="1" si="13"/>
        <v>#REF!</v>
      </c>
      <c r="J39" s="112" t="e">
        <f t="shared" ca="1" si="13"/>
        <v>#REF!</v>
      </c>
      <c r="K39" s="112" t="e">
        <f t="shared" ca="1" si="13"/>
        <v>#REF!</v>
      </c>
      <c r="L39" s="112" t="e">
        <f t="shared" ca="1" si="13"/>
        <v>#REF!</v>
      </c>
      <c r="M39" s="112" t="e">
        <f t="shared" ca="1" si="13"/>
        <v>#REF!</v>
      </c>
      <c r="N39" s="112" t="e">
        <f t="shared" ca="1" si="13"/>
        <v>#REF!</v>
      </c>
      <c r="O39" s="4"/>
      <c r="P39" s="4"/>
    </row>
    <row r="40" spans="2:16" ht="18" customHeight="1" x14ac:dyDescent="0.35">
      <c r="B40" s="51" t="s">
        <v>171</v>
      </c>
      <c r="C40" s="51"/>
      <c r="D40" s="51"/>
      <c r="E40" s="51"/>
      <c r="F40" s="127" t="e">
        <f ca="1">E40+F39</f>
        <v>#REF!</v>
      </c>
      <c r="G40" s="127" t="e">
        <f t="shared" ref="G40:N40" ca="1" si="14">F40+G39</f>
        <v>#REF!</v>
      </c>
      <c r="H40" s="127" t="e">
        <f t="shared" ca="1" si="14"/>
        <v>#REF!</v>
      </c>
      <c r="I40" s="127" t="e">
        <f t="shared" ca="1" si="14"/>
        <v>#REF!</v>
      </c>
      <c r="J40" s="127" t="e">
        <f t="shared" ca="1" si="14"/>
        <v>#REF!</v>
      </c>
      <c r="K40" s="127" t="e">
        <f t="shared" ca="1" si="14"/>
        <v>#REF!</v>
      </c>
      <c r="L40" s="127" t="e">
        <f t="shared" ca="1" si="14"/>
        <v>#REF!</v>
      </c>
      <c r="M40" s="127" t="e">
        <f t="shared" ca="1" si="14"/>
        <v>#REF!</v>
      </c>
      <c r="N40" s="127" t="e">
        <f t="shared" ca="1" si="14"/>
        <v>#REF!</v>
      </c>
      <c r="O40" s="4"/>
      <c r="P40" s="4"/>
    </row>
    <row r="41" spans="2:16" ht="18" customHeight="1" x14ac:dyDescent="0.35"/>
    <row r="42" spans="2:16" ht="18" customHeight="1" x14ac:dyDescent="0.35"/>
    <row r="43" spans="2:16" ht="18" customHeight="1" x14ac:dyDescent="0.35">
      <c r="B43" s="113" t="s">
        <v>172</v>
      </c>
    </row>
    <row r="44" spans="2:16" ht="18" customHeight="1" x14ac:dyDescent="0.35">
      <c r="B44" s="4" t="s">
        <v>117</v>
      </c>
      <c r="F44" s="44">
        <f t="shared" ref="F44:N44" si="15">F11</f>
        <v>5.346036280799999</v>
      </c>
      <c r="G44" s="44">
        <f t="shared" si="15"/>
        <v>5.5465791548399999</v>
      </c>
      <c r="H44" s="44">
        <f t="shared" si="15"/>
        <v>5.7601866725819999</v>
      </c>
      <c r="I44" s="44">
        <f t="shared" si="15"/>
        <v>5.9877398787110998</v>
      </c>
      <c r="J44" s="44">
        <f t="shared" si="15"/>
        <v>6.2301809560841548</v>
      </c>
      <c r="K44" s="44">
        <f t="shared" si="15"/>
        <v>6.4885175640836747</v>
      </c>
      <c r="L44" s="44">
        <f t="shared" si="15"/>
        <v>6.763827489997821</v>
      </c>
      <c r="M44" s="44">
        <f t="shared" si="15"/>
        <v>7.0572636362859189</v>
      </c>
      <c r="N44" s="44">
        <f t="shared" si="15"/>
        <v>7.3700593682725382</v>
      </c>
    </row>
    <row r="45" spans="2:16" ht="18" customHeight="1" x14ac:dyDescent="0.35">
      <c r="B45" s="4" t="s">
        <v>156</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35">
      <c r="B46" s="4" t="s">
        <v>158</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35">
      <c r="B47" s="4" t="s">
        <v>167</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35"/>
    <row r="49" spans="2:14" ht="18" customHeight="1" x14ac:dyDescent="0.35">
      <c r="B49" s="128" t="s">
        <v>173</v>
      </c>
      <c r="C49" s="129"/>
      <c r="D49" s="129"/>
      <c r="E49" s="129"/>
      <c r="F49" s="130" t="e">
        <f>F45/F44</f>
        <v>#REF!</v>
      </c>
      <c r="G49" s="130" t="e">
        <f>G45/G44</f>
        <v>#REF!</v>
      </c>
      <c r="H49" s="130" t="e">
        <f t="shared" ref="H49:N49" si="19">H45/H44</f>
        <v>#REF!</v>
      </c>
      <c r="I49" s="130" t="e">
        <f t="shared" si="19"/>
        <v>#REF!</v>
      </c>
      <c r="J49" s="130" t="e">
        <f t="shared" si="19"/>
        <v>#REF!</v>
      </c>
      <c r="K49" s="130" t="e">
        <f t="shared" si="19"/>
        <v>#REF!</v>
      </c>
      <c r="L49" s="130" t="e">
        <f t="shared" si="19"/>
        <v>#REF!</v>
      </c>
      <c r="M49" s="130" t="e">
        <f t="shared" si="19"/>
        <v>#REF!</v>
      </c>
      <c r="N49" s="130" t="e">
        <f t="shared" si="19"/>
        <v>#REF!</v>
      </c>
    </row>
    <row r="50" spans="2:14" ht="18" customHeight="1" x14ac:dyDescent="0.35">
      <c r="B50" s="128" t="s">
        <v>176</v>
      </c>
      <c r="C50" s="129"/>
      <c r="D50" s="129"/>
      <c r="E50" s="129"/>
      <c r="F50" s="130" t="e">
        <f ca="1">F46/F44</f>
        <v>#REF!</v>
      </c>
      <c r="G50" s="130" t="e">
        <f ca="1">G46/G44</f>
        <v>#REF!</v>
      </c>
      <c r="H50" s="130" t="e">
        <f t="shared" ref="H50:N50" ca="1" si="20">H46/H44</f>
        <v>#REF!</v>
      </c>
      <c r="I50" s="130" t="e">
        <f t="shared" ca="1" si="20"/>
        <v>#REF!</v>
      </c>
      <c r="J50" s="130" t="e">
        <f t="shared" ca="1" si="20"/>
        <v>#REF!</v>
      </c>
      <c r="K50" s="130" t="e">
        <f t="shared" ca="1" si="20"/>
        <v>#REF!</v>
      </c>
      <c r="L50" s="130" t="e">
        <f t="shared" ca="1" si="20"/>
        <v>#REF!</v>
      </c>
      <c r="M50" s="130" t="e">
        <f t="shared" ca="1" si="20"/>
        <v>#REF!</v>
      </c>
      <c r="N50" s="130" t="e">
        <f t="shared" ca="1" si="20"/>
        <v>#REF!</v>
      </c>
    </row>
    <row r="51" spans="2:14" ht="18" customHeight="1" x14ac:dyDescent="0.35">
      <c r="B51" s="128" t="s">
        <v>174</v>
      </c>
      <c r="C51" s="129"/>
      <c r="D51" s="129"/>
      <c r="E51" s="129"/>
      <c r="F51" s="130" t="e">
        <f ca="1">F47/F44</f>
        <v>#REF!</v>
      </c>
      <c r="G51" s="130" t="e">
        <f ca="1">G47/G44</f>
        <v>#REF!</v>
      </c>
      <c r="H51" s="130" t="e">
        <f t="shared" ref="H51:N51" ca="1" si="21">H47/H44</f>
        <v>#REF!</v>
      </c>
      <c r="I51" s="130" t="e">
        <f t="shared" ca="1" si="21"/>
        <v>#REF!</v>
      </c>
      <c r="J51" s="130" t="e">
        <f t="shared" ca="1" si="21"/>
        <v>#REF!</v>
      </c>
      <c r="K51" s="130" t="e">
        <f t="shared" ca="1" si="21"/>
        <v>#REF!</v>
      </c>
      <c r="L51" s="130" t="e">
        <f t="shared" ca="1" si="21"/>
        <v>#REF!</v>
      </c>
      <c r="M51" s="130" t="e">
        <f t="shared" ca="1" si="21"/>
        <v>#REF!</v>
      </c>
      <c r="N51" s="130" t="e">
        <f t="shared" ca="1" si="21"/>
        <v>#REF!</v>
      </c>
    </row>
    <row r="52" spans="2:14" ht="18" customHeight="1" x14ac:dyDescent="0.35">
      <c r="B52" s="128" t="s">
        <v>175</v>
      </c>
      <c r="C52" s="129"/>
      <c r="D52" s="129"/>
      <c r="E52" s="129"/>
      <c r="F52" s="129"/>
      <c r="G52" s="130">
        <f>G44/F44-1</f>
        <v>3.7512441649571349E-2</v>
      </c>
      <c r="H52" s="130">
        <f t="shared" ref="H52:N52" si="22">H44/G44-1</f>
        <v>3.85115783582759E-2</v>
      </c>
      <c r="I52" s="130">
        <f t="shared" si="22"/>
        <v>3.9504484674469653E-2</v>
      </c>
      <c r="J52" s="130">
        <f t="shared" si="22"/>
        <v>4.0489580757346211E-2</v>
      </c>
      <c r="K52" s="130">
        <f t="shared" si="22"/>
        <v>4.1465345841558365E-2</v>
      </c>
      <c r="L52" s="130">
        <f t="shared" si="22"/>
        <v>4.2430327604888962E-2</v>
      </c>
      <c r="M52" s="130">
        <f t="shared" si="22"/>
        <v>4.3383150549304306E-2</v>
      </c>
      <c r="N52" s="130">
        <f t="shared" si="22"/>
        <v>4.4322523304689332E-2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workbookViewId="0">
      <selection activeCell="F36" sqref="F36"/>
    </sheetView>
  </sheetViews>
  <sheetFormatPr defaultRowHeight="15" customHeight="1" x14ac:dyDescent="0.35"/>
  <cols>
    <col min="1" max="1" width="5.5" style="4" customWidth="1"/>
    <col min="2" max="2" width="50.1640625" style="4" customWidth="1"/>
    <col min="3" max="3" width="8.1640625" style="43" customWidth="1"/>
    <col min="4" max="14" width="13.83203125" style="43" customWidth="1"/>
    <col min="15" max="16" width="12.83203125" style="43" customWidth="1"/>
    <col min="17" max="16384" width="9.33203125" style="4"/>
  </cols>
  <sheetData>
    <row r="1" spans="1:16" ht="15.75" customHeight="1" x14ac:dyDescent="0.35"/>
    <row r="2" spans="1: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27800 Sq. Ft. Pune Location Warehouse (Cold Storage)</v>
      </c>
      <c r="C4" s="2" t="s">
        <v>118</v>
      </c>
      <c r="D4" s="26"/>
      <c r="E4" s="26"/>
      <c r="F4" s="26"/>
      <c r="G4" s="26"/>
      <c r="H4" s="26"/>
      <c r="I4" s="26"/>
      <c r="J4" s="26"/>
      <c r="K4" s="26"/>
      <c r="L4" s="26"/>
      <c r="M4" s="26"/>
      <c r="N4" s="26"/>
      <c r="O4" s="26"/>
    </row>
    <row r="5" spans="1:16" x14ac:dyDescent="0.35">
      <c r="E5" s="4"/>
      <c r="F5" s="46"/>
      <c r="G5" s="4"/>
      <c r="H5" s="4"/>
      <c r="I5" s="4"/>
      <c r="J5" s="4"/>
      <c r="K5" s="4"/>
      <c r="L5" s="4"/>
      <c r="M5" s="4"/>
      <c r="N5" s="4"/>
      <c r="O5" s="4"/>
    </row>
    <row r="6" spans="1:16" ht="18" customHeight="1" x14ac:dyDescent="0.35">
      <c r="D6" s="383" t="s">
        <v>0</v>
      </c>
      <c r="E6" s="383"/>
      <c r="F6" s="384" t="s">
        <v>56</v>
      </c>
      <c r="G6" s="384"/>
      <c r="H6" s="384"/>
      <c r="I6" s="384"/>
      <c r="J6" s="384"/>
      <c r="K6" s="384"/>
      <c r="L6" s="384"/>
      <c r="M6" s="384"/>
      <c r="N6" s="384"/>
      <c r="O6" s="384"/>
    </row>
    <row r="7" spans="1: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1: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1: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1:16" ht="18" customHeight="1" x14ac:dyDescent="0.35">
      <c r="B10" s="113" t="s">
        <v>117</v>
      </c>
      <c r="C10" s="4"/>
      <c r="D10" s="4"/>
      <c r="E10" s="4"/>
      <c r="F10" s="4"/>
      <c r="G10" s="4"/>
      <c r="H10" s="4"/>
      <c r="I10" s="4"/>
      <c r="J10" s="4"/>
      <c r="K10" s="4"/>
      <c r="L10" s="4"/>
      <c r="M10" s="4"/>
      <c r="N10" s="4"/>
      <c r="O10" s="4"/>
      <c r="P10" s="4"/>
    </row>
    <row r="11" spans="1:16" ht="18" customHeight="1" x14ac:dyDescent="0.35">
      <c r="A11" s="249">
        <v>0</v>
      </c>
      <c r="B11" s="84" t="s">
        <v>117</v>
      </c>
      <c r="C11" s="84"/>
      <c r="D11" s="84"/>
      <c r="E11" s="84"/>
      <c r="F11" s="141">
        <f>'Revenue &amp; Expenses'!F69*(1-$A$11)</f>
        <v>5.346036280799999</v>
      </c>
      <c r="G11" s="141">
        <f>'Revenue &amp; Expenses'!G69*(1-$A$11)</f>
        <v>5.5465791548399999</v>
      </c>
      <c r="H11" s="141">
        <f>'Revenue &amp; Expenses'!H69*(1-$A$11)</f>
        <v>5.7601866725819999</v>
      </c>
      <c r="I11" s="141">
        <f>'Revenue &amp; Expenses'!I69*(1-$A$11)</f>
        <v>5.9877398787110998</v>
      </c>
      <c r="J11" s="141">
        <f>'Revenue &amp; Expenses'!J69*(1-$A$11)</f>
        <v>6.2301809560841548</v>
      </c>
      <c r="K11" s="141">
        <f>'Revenue &amp; Expenses'!K69*(1-$A$11)</f>
        <v>6.4885175640836747</v>
      </c>
      <c r="L11" s="141">
        <f>'Revenue &amp; Expenses'!L69*(1-$A$11)</f>
        <v>6.763827489997821</v>
      </c>
      <c r="M11" s="141">
        <f>'Revenue &amp; Expenses'!M69*(1-$A$11)</f>
        <v>7.0572636362859189</v>
      </c>
      <c r="N11" s="141">
        <f>'Revenue &amp; Expenses'!N69*(1-$A$11)</f>
        <v>7.3700593682725382</v>
      </c>
      <c r="O11" s="141">
        <f>'Revenue &amp; Expenses'!O69*(1-$A$11)</f>
        <v>7.7035342486214127</v>
      </c>
      <c r="P11" s="4"/>
    </row>
    <row r="12" spans="1:16" ht="18" customHeight="1" x14ac:dyDescent="0.35">
      <c r="B12" s="113" t="s">
        <v>181</v>
      </c>
      <c r="C12" s="4"/>
      <c r="D12" s="4"/>
      <c r="E12" s="4"/>
      <c r="F12" s="44"/>
      <c r="G12" s="44"/>
      <c r="H12" s="44"/>
      <c r="I12" s="44"/>
      <c r="J12" s="44"/>
      <c r="K12" s="44"/>
      <c r="L12" s="44"/>
      <c r="M12" s="44"/>
      <c r="N12" s="44"/>
      <c r="O12" s="4"/>
      <c r="P12" s="4"/>
    </row>
    <row r="13" spans="1:16" ht="18" customHeight="1" x14ac:dyDescent="0.35">
      <c r="B13" s="4" t="s">
        <v>372</v>
      </c>
      <c r="C13" s="4"/>
      <c r="D13" s="4"/>
      <c r="E13" s="4"/>
      <c r="F13" s="217">
        <f>'Revenue &amp; Expenses'!F82</f>
        <v>0.76727999999999996</v>
      </c>
      <c r="G13" s="217">
        <f>'Revenue &amp; Expenses'!G82</f>
        <v>0.80564400000000014</v>
      </c>
      <c r="H13" s="217">
        <f>'Revenue &amp; Expenses'!H82</f>
        <v>0.84592619999999996</v>
      </c>
      <c r="I13" s="217">
        <f>'Revenue &amp; Expenses'!I82</f>
        <v>0.88822251000000019</v>
      </c>
      <c r="J13" s="217">
        <f>'Revenue &amp; Expenses'!J82</f>
        <v>0.9326336355</v>
      </c>
      <c r="K13" s="217">
        <f>'Revenue &amp; Expenses'!K82</f>
        <v>0.97926531727500021</v>
      </c>
      <c r="L13" s="217">
        <f>'Revenue &amp; Expenses'!L82</f>
        <v>1.0282285831387501</v>
      </c>
      <c r="M13" s="217">
        <f>'Revenue &amp; Expenses'!M82</f>
        <v>1.0796400122956877</v>
      </c>
      <c r="N13" s="217">
        <f>'Revenue &amp; Expenses'!N82</f>
        <v>1.1336220129104722</v>
      </c>
      <c r="O13" s="217">
        <f>'Revenue &amp; Expenses'!O82</f>
        <v>1.1903031135559958</v>
      </c>
      <c r="P13" s="4"/>
    </row>
    <row r="14" spans="1:16" ht="18" customHeight="1" x14ac:dyDescent="0.35">
      <c r="B14" s="4" t="s">
        <v>354</v>
      </c>
      <c r="C14" s="132"/>
      <c r="D14" s="4"/>
      <c r="E14" s="4"/>
      <c r="F14" s="217">
        <f>'Revenue &amp; Expenses'!F90</f>
        <v>1.2</v>
      </c>
      <c r="G14" s="217">
        <f>'Revenue &amp; Expenses'!G90</f>
        <v>1.29</v>
      </c>
      <c r="H14" s="217">
        <f>'Revenue &amp; Expenses'!H90</f>
        <v>1.3867499999999999</v>
      </c>
      <c r="I14" s="217">
        <f>'Revenue &amp; Expenses'!I90</f>
        <v>1.49075625</v>
      </c>
      <c r="J14" s="217">
        <f>'Revenue &amp; Expenses'!J90</f>
        <v>1.60256296875</v>
      </c>
      <c r="K14" s="217">
        <f>'Revenue &amp; Expenses'!K90</f>
        <v>1.72275519140625</v>
      </c>
      <c r="L14" s="217">
        <f>'Revenue &amp; Expenses'!L90</f>
        <v>1.8519618307617183</v>
      </c>
      <c r="M14" s="217">
        <f>'Revenue &amp; Expenses'!M90</f>
        <v>1.9908589680688478</v>
      </c>
      <c r="N14" s="217">
        <f>'Revenue &amp; Expenses'!N90</f>
        <v>2.1401733906740112</v>
      </c>
      <c r="O14" s="217">
        <f>'Revenue &amp; Expenses'!O90</f>
        <v>2.3006863949745617</v>
      </c>
      <c r="P14" s="4"/>
    </row>
    <row r="15" spans="1:16" ht="18" customHeight="1" x14ac:dyDescent="0.35">
      <c r="B15" s="4" t="s">
        <v>182</v>
      </c>
      <c r="C15" s="4"/>
      <c r="D15" s="4"/>
      <c r="E15" s="4"/>
      <c r="F15" s="217">
        <f>'Revenue &amp; Expenses'!F97</f>
        <v>0.17306000000000002</v>
      </c>
      <c r="G15" s="217">
        <f>'Revenue &amp; Expenses'!G97</f>
        <v>0.18171300000000004</v>
      </c>
      <c r="H15" s="217">
        <f>'Revenue &amp; Expenses'!H97</f>
        <v>0.19079865000000004</v>
      </c>
      <c r="I15" s="217">
        <f>'Revenue &amp; Expenses'!I97</f>
        <v>0.20033858250000006</v>
      </c>
      <c r="J15" s="217">
        <f>'Revenue &amp; Expenses'!J97</f>
        <v>0.21035551162500007</v>
      </c>
      <c r="K15" s="217">
        <f>'Revenue &amp; Expenses'!K97</f>
        <v>0.22087328720625007</v>
      </c>
      <c r="L15" s="217">
        <f>'Revenue &amp; Expenses'!L97</f>
        <v>0.23191695156656258</v>
      </c>
      <c r="M15" s="217">
        <f>'Revenue &amp; Expenses'!M97</f>
        <v>0.24351279914489071</v>
      </c>
      <c r="N15" s="217">
        <f>'Revenue &amp; Expenses'!N97</f>
        <v>0.25568843910213523</v>
      </c>
      <c r="O15" s="217">
        <f>'Revenue &amp; Expenses'!O97</f>
        <v>0.268472861057242</v>
      </c>
      <c r="P15" s="4"/>
    </row>
    <row r="16" spans="1:16" ht="18" customHeight="1" x14ac:dyDescent="0.35">
      <c r="B16" s="4" t="s">
        <v>366</v>
      </c>
      <c r="C16" s="4"/>
      <c r="D16" s="4"/>
      <c r="E16" s="4"/>
      <c r="F16" s="217">
        <f>'Revenue &amp; Expenses'!F111</f>
        <v>0.93889526999999995</v>
      </c>
      <c r="G16" s="217">
        <f>'Revenue &amp; Expenses'!G111</f>
        <v>0.9765340334999999</v>
      </c>
      <c r="H16" s="217">
        <f>'Revenue &amp; Expenses'!H111</f>
        <v>1.016054735175</v>
      </c>
      <c r="I16" s="217">
        <f>'Revenue &amp; Expenses'!I111</f>
        <v>1.05755147193375</v>
      </c>
      <c r="J16" s="217">
        <f>'Revenue &amp; Expenses'!J111</f>
        <v>1.1011230455304375</v>
      </c>
      <c r="K16" s="217">
        <f>'Revenue &amp; Expenses'!K111</f>
        <v>1.1468731978069595</v>
      </c>
      <c r="L16" s="217">
        <f>'Revenue &amp; Expenses'!L111</f>
        <v>1.1949108576973075</v>
      </c>
      <c r="M16" s="217">
        <f>'Revenue &amp; Expenses'!M111</f>
        <v>1.2453504005821729</v>
      </c>
      <c r="N16" s="217">
        <f>'Revenue &amp; Expenses'!N111</f>
        <v>1.2983119206112816</v>
      </c>
      <c r="O16" s="217">
        <f>'Revenue &amp; Expenses'!O111</f>
        <v>1.3539215166418457</v>
      </c>
      <c r="P16" s="4"/>
    </row>
    <row r="17" spans="1:16" ht="18" customHeight="1" x14ac:dyDescent="0.35">
      <c r="B17" s="4" t="s">
        <v>373</v>
      </c>
      <c r="C17" s="4"/>
      <c r="D17" s="4"/>
      <c r="E17" s="4"/>
      <c r="F17" s="217">
        <f>'Revenue &amp; Expenses'!F102</f>
        <v>0.10692072561599998</v>
      </c>
      <c r="G17" s="217">
        <f>'Revenue &amp; Expenses'!G102</f>
        <v>0.1109315830968</v>
      </c>
      <c r="H17" s="217">
        <f>'Revenue &amp; Expenses'!H102</f>
        <v>0.11520373345164001</v>
      </c>
      <c r="I17" s="217">
        <f>'Revenue &amp; Expenses'!I102</f>
        <v>0.119754797574222</v>
      </c>
      <c r="J17" s="217">
        <f>'Revenue &amp; Expenses'!J102</f>
        <v>0.12460361912168309</v>
      </c>
      <c r="K17" s="217">
        <f>'Revenue &amp; Expenses'!K102</f>
        <v>0.1297703512816735</v>
      </c>
      <c r="L17" s="217">
        <f>'Revenue &amp; Expenses'!L102</f>
        <v>0.13527654979995643</v>
      </c>
      <c r="M17" s="217">
        <f>'Revenue &amp; Expenses'!M102</f>
        <v>0.14114527272571839</v>
      </c>
      <c r="N17" s="217">
        <f>'Revenue &amp; Expenses'!N102</f>
        <v>0.14740118736545077</v>
      </c>
      <c r="O17" s="217">
        <f>'Revenue &amp; Expenses'!O102</f>
        <v>0.15407068497242826</v>
      </c>
      <c r="P17" s="4"/>
    </row>
    <row r="18" spans="1:16" ht="18" customHeight="1" x14ac:dyDescent="0.35">
      <c r="A18" s="249">
        <v>0</v>
      </c>
      <c r="B18" s="84" t="s">
        <v>469</v>
      </c>
      <c r="C18" s="84"/>
      <c r="D18" s="84"/>
      <c r="E18" s="84"/>
      <c r="F18" s="112">
        <f t="shared" ref="F18:O18" si="9">SUM(F13:F17)*(1+$A$18)</f>
        <v>3.1861559956159997</v>
      </c>
      <c r="G18" s="112">
        <f t="shared" si="9"/>
        <v>3.3648226165968005</v>
      </c>
      <c r="H18" s="112">
        <f t="shared" si="9"/>
        <v>3.5547333186266399</v>
      </c>
      <c r="I18" s="112">
        <f t="shared" si="9"/>
        <v>3.7566236120079726</v>
      </c>
      <c r="J18" s="112">
        <f t="shared" si="9"/>
        <v>3.971278780527121</v>
      </c>
      <c r="K18" s="112">
        <f t="shared" si="9"/>
        <v>4.1995373449761333</v>
      </c>
      <c r="L18" s="112">
        <f t="shared" si="9"/>
        <v>4.4422947729642948</v>
      </c>
      <c r="M18" s="112">
        <f t="shared" si="9"/>
        <v>4.700507452817317</v>
      </c>
      <c r="N18" s="112">
        <f t="shared" si="9"/>
        <v>4.9751969506633511</v>
      </c>
      <c r="O18" s="112">
        <f t="shared" si="9"/>
        <v>5.2674545712020731</v>
      </c>
      <c r="P18" s="4"/>
    </row>
    <row r="19" spans="1:16" ht="18" customHeight="1" x14ac:dyDescent="0.35">
      <c r="B19" s="4" t="s">
        <v>156</v>
      </c>
      <c r="C19" s="4"/>
      <c r="D19" s="4"/>
      <c r="E19" s="4"/>
      <c r="F19" s="44">
        <f>+F11-F18</f>
        <v>2.1598802851839993</v>
      </c>
      <c r="G19" s="44">
        <f t="shared" ref="G19:O19" si="10">+G11-G18</f>
        <v>2.1817565382431994</v>
      </c>
      <c r="H19" s="44">
        <f t="shared" si="10"/>
        <v>2.20545335395536</v>
      </c>
      <c r="I19" s="44">
        <f t="shared" si="10"/>
        <v>2.2311162667031272</v>
      </c>
      <c r="J19" s="44">
        <f t="shared" si="10"/>
        <v>2.2589021755570338</v>
      </c>
      <c r="K19" s="44">
        <f t="shared" si="10"/>
        <v>2.2889802191075415</v>
      </c>
      <c r="L19" s="44">
        <f t="shared" si="10"/>
        <v>2.3215327170335263</v>
      </c>
      <c r="M19" s="44">
        <f t="shared" si="10"/>
        <v>2.3567561834686019</v>
      </c>
      <c r="N19" s="44">
        <f t="shared" si="10"/>
        <v>2.3948624176091871</v>
      </c>
      <c r="O19" s="44">
        <f t="shared" si="10"/>
        <v>2.4360796774193396</v>
      </c>
      <c r="P19" s="4"/>
    </row>
    <row r="20" spans="1:16" ht="18" customHeight="1" x14ac:dyDescent="0.35">
      <c r="B20" s="4" t="s">
        <v>145</v>
      </c>
      <c r="C20" s="4"/>
      <c r="D20" s="4"/>
      <c r="E20" s="4"/>
      <c r="F20" s="217">
        <f ca="1">'Depreciation Schedule'!F39</f>
        <v>1.6278105177811186</v>
      </c>
      <c r="G20" s="217">
        <f ca="1">'Depreciation Schedule'!G39</f>
        <v>1.3421901217864287</v>
      </c>
      <c r="H20" s="217">
        <f ca="1">'Depreciation Schedule'!H39</f>
        <v>1.1074107532330266</v>
      </c>
      <c r="I20" s="217">
        <f ca="1">'Depreciation Schedule'!I39</f>
        <v>0.91435153125624591</v>
      </c>
      <c r="J20" s="217">
        <f ca="1">'Depreciation Schedule'!J39</f>
        <v>0.75553472664321464</v>
      </c>
      <c r="K20" s="217">
        <f ca="1">'Depreciation Schedule'!K39</f>
        <v>0.62482908552342897</v>
      </c>
      <c r="L20" s="217">
        <f ca="1">'Depreciation Schedule'!L39</f>
        <v>0.51720678172807411</v>
      </c>
      <c r="M20" s="217">
        <f ca="1">'Depreciation Schedule'!M39</f>
        <v>0.42854429765466184</v>
      </c>
      <c r="N20" s="217">
        <f ca="1">'Depreciation Schedule'!N39</f>
        <v>0.35545928857369707</v>
      </c>
      <c r="O20" s="217">
        <f ca="1">'Depreciation Schedule'!O39</f>
        <v>0.29517692280090663</v>
      </c>
      <c r="P20" s="4"/>
    </row>
    <row r="21" spans="1:16" ht="18" customHeight="1" x14ac:dyDescent="0.35">
      <c r="B21" s="4" t="s">
        <v>158</v>
      </c>
      <c r="C21" s="4"/>
      <c r="D21" s="4"/>
      <c r="E21" s="4"/>
      <c r="F21" s="44">
        <f ca="1">F19-F20</f>
        <v>0.5320697674028807</v>
      </c>
      <c r="G21" s="44">
        <f ca="1">G19-G20</f>
        <v>0.83956641645677066</v>
      </c>
      <c r="H21" s="44">
        <f t="shared" ref="G21:O21" ca="1" si="11">H19-H20</f>
        <v>1.0980426007223334</v>
      </c>
      <c r="I21" s="44">
        <f t="shared" ca="1" si="11"/>
        <v>1.3167647354468812</v>
      </c>
      <c r="J21" s="44">
        <f t="shared" ca="1" si="11"/>
        <v>1.5033674489138191</v>
      </c>
      <c r="K21" s="44">
        <f t="shared" ca="1" si="11"/>
        <v>1.6641511335841126</v>
      </c>
      <c r="L21" s="44">
        <f t="shared" ca="1" si="11"/>
        <v>1.8043259353054522</v>
      </c>
      <c r="M21" s="44">
        <f t="shared" ca="1" si="11"/>
        <v>1.9282118858139401</v>
      </c>
      <c r="N21" s="44">
        <f t="shared" ca="1" si="11"/>
        <v>2.0394031290354899</v>
      </c>
      <c r="O21" s="44">
        <f t="shared" ca="1" si="11"/>
        <v>2.1409027546184332</v>
      </c>
      <c r="P21" s="4"/>
    </row>
    <row r="22" spans="1:16" ht="18" customHeight="1" x14ac:dyDescent="0.35">
      <c r="B22" s="113" t="s">
        <v>159</v>
      </c>
      <c r="C22" s="4"/>
      <c r="D22" s="4"/>
      <c r="E22" s="4"/>
      <c r="F22" s="4"/>
      <c r="G22" s="4"/>
      <c r="H22" s="4"/>
      <c r="I22" s="4"/>
      <c r="J22" s="4"/>
      <c r="K22" s="4"/>
      <c r="L22" s="4"/>
      <c r="M22" s="4"/>
      <c r="N22" s="4"/>
      <c r="O22" s="4"/>
      <c r="P22" s="4"/>
    </row>
    <row r="23" spans="1:16" ht="18" customHeight="1" x14ac:dyDescent="0.35">
      <c r="B23" s="4" t="s">
        <v>160</v>
      </c>
      <c r="C23" s="4"/>
      <c r="D23" s="4"/>
      <c r="E23" s="4"/>
      <c r="F23" s="139">
        <f ca="1">'Loan Schedule'!F16</f>
        <v>0.7665598312851416</v>
      </c>
      <c r="G23" s="139">
        <f ca="1">'Loan Schedule'!G16</f>
        <v>0.72237217183762692</v>
      </c>
      <c r="H23" s="139">
        <f ca="1">'Loan Schedule'!H16</f>
        <v>0.65320887878934297</v>
      </c>
      <c r="I23" s="139">
        <f ca="1">'Loan Schedule'!I16</f>
        <v>0.57636077540236108</v>
      </c>
      <c r="J23" s="139">
        <f ca="1">'Loan Schedule'!J16</f>
        <v>0.48030064616863372</v>
      </c>
      <c r="K23" s="139">
        <f ca="1">'Loan Schedule'!K16</f>
        <v>0.36502849108816116</v>
      </c>
      <c r="L23" s="139">
        <f ca="1">'Loan Schedule'!L16</f>
        <v>0.23054431016094334</v>
      </c>
      <c r="M23" s="139">
        <f ca="1">'Loan Schedule'!M16</f>
        <v>7.6848103386980116E-2</v>
      </c>
      <c r="N23" s="139">
        <f>'Loan Schedule'!N16</f>
        <v>0</v>
      </c>
      <c r="O23" s="139">
        <f>'Loan Schedule'!O16</f>
        <v>0</v>
      </c>
      <c r="P23" s="4"/>
    </row>
    <row r="24" spans="1:16" s="89" customFormat="1" ht="18" customHeight="1" x14ac:dyDescent="0.35">
      <c r="B24" s="89" t="s">
        <v>161</v>
      </c>
      <c r="F24" s="219">
        <f>'Working Capital'!F40</f>
        <v>2.8699388955123282E-2</v>
      </c>
      <c r="G24" s="219">
        <f>'Working Capital'!G40</f>
        <v>2.976398346178356E-2</v>
      </c>
      <c r="H24" s="219">
        <f>'Working Capital'!H40</f>
        <v>3.0898659577338488E-2</v>
      </c>
      <c r="I24" s="219">
        <f>'Working Capital'!I40</f>
        <v>3.2108185273499935E-2</v>
      </c>
      <c r="J24" s="219">
        <f>'Working Capital'!J40</f>
        <v>3.3397661712410376E-2</v>
      </c>
      <c r="K24" s="219">
        <f>'Working Capital'!K40</f>
        <v>3.4772547015552838E-2</v>
      </c>
      <c r="L24" s="219">
        <f>'Working Capital'!L40</f>
        <v>3.6238681754310401E-2</v>
      </c>
      <c r="M24" s="219">
        <f>'Working Capital'!M40</f>
        <v>3.7802316288248171E-2</v>
      </c>
      <c r="N24" s="219">
        <f>'Working Capital'!N40</f>
        <v>3.947014008649332E-2</v>
      </c>
      <c r="O24" s="219">
        <f>'Working Capital'!O40</f>
        <v>4.1249313177582042E-2</v>
      </c>
    </row>
    <row r="25" spans="1:16" ht="18" customHeight="1" x14ac:dyDescent="0.35">
      <c r="B25" s="4" t="s">
        <v>162</v>
      </c>
      <c r="C25" s="4"/>
      <c r="D25" s="4"/>
      <c r="E25" s="4"/>
      <c r="F25" s="44">
        <f ca="1">F23+F24</f>
        <v>0.79525922024026485</v>
      </c>
      <c r="G25" s="44">
        <f t="shared" ref="G25:O25" ca="1" si="12">G23+G24</f>
        <v>0.75213615529941047</v>
      </c>
      <c r="H25" s="44">
        <f t="shared" ca="1" si="12"/>
        <v>0.68410753836668148</v>
      </c>
      <c r="I25" s="44">
        <f t="shared" ca="1" si="12"/>
        <v>0.60846896067586098</v>
      </c>
      <c r="J25" s="44">
        <f t="shared" ca="1" si="12"/>
        <v>0.51369830788104409</v>
      </c>
      <c r="K25" s="44">
        <f t="shared" ca="1" si="12"/>
        <v>0.39980103810371398</v>
      </c>
      <c r="L25" s="44">
        <f t="shared" ca="1" si="12"/>
        <v>0.26678299191525373</v>
      </c>
      <c r="M25" s="44">
        <f t="shared" ca="1" si="12"/>
        <v>0.11465041967522829</v>
      </c>
      <c r="N25" s="44">
        <f t="shared" si="12"/>
        <v>3.947014008649332E-2</v>
      </c>
      <c r="O25" s="44">
        <f t="shared" si="12"/>
        <v>4.1249313177582042E-2</v>
      </c>
      <c r="P25" s="4"/>
    </row>
    <row r="26" spans="1:16" ht="18" customHeight="1" x14ac:dyDescent="0.35">
      <c r="B26" s="84" t="s">
        <v>183</v>
      </c>
      <c r="C26" s="84"/>
      <c r="D26" s="84"/>
      <c r="E26" s="84"/>
      <c r="F26" s="112">
        <f ca="1">F21-F25</f>
        <v>-0.26318945283738415</v>
      </c>
      <c r="G26" s="112">
        <f t="shared" ref="G26:O26" ca="1" si="13">G21-G25</f>
        <v>8.743026115736019E-2</v>
      </c>
      <c r="H26" s="112">
        <f t="shared" ca="1" si="13"/>
        <v>0.41393506235565192</v>
      </c>
      <c r="I26" s="112">
        <f t="shared" ca="1" si="13"/>
        <v>0.70829577477102024</v>
      </c>
      <c r="J26" s="112">
        <f t="shared" ca="1" si="13"/>
        <v>0.98966914103277503</v>
      </c>
      <c r="K26" s="112">
        <f t="shared" ca="1" si="13"/>
        <v>1.2643500954803986</v>
      </c>
      <c r="L26" s="112">
        <f t="shared" ca="1" si="13"/>
        <v>1.5375429433901984</v>
      </c>
      <c r="M26" s="112">
        <f t="shared" ca="1" si="13"/>
        <v>1.8135614661387118</v>
      </c>
      <c r="N26" s="112">
        <f t="shared" ca="1" si="13"/>
        <v>1.9999329889489965</v>
      </c>
      <c r="O26" s="112">
        <f t="shared" ca="1" si="13"/>
        <v>2.099653441440851</v>
      </c>
      <c r="P26" s="4"/>
    </row>
    <row r="27" spans="1:16" ht="18" customHeight="1" x14ac:dyDescent="0.35">
      <c r="B27" s="6" t="s">
        <v>509</v>
      </c>
      <c r="C27" s="218"/>
      <c r="D27" s="4"/>
      <c r="E27" s="4"/>
      <c r="F27" s="44">
        <f ca="1">+'Tax Calculations'!E37</f>
        <v>0</v>
      </c>
      <c r="G27" s="44">
        <f ca="1">+'Tax Calculations'!F37</f>
        <v>6.2828483750383829E-2</v>
      </c>
      <c r="H27" s="44">
        <f ca="1">+'Tax Calculations'!G37</f>
        <v>0.13089259221298633</v>
      </c>
      <c r="I27" s="44">
        <f ca="1">+'Tax Calculations'!H37</f>
        <v>0.19306359312546145</v>
      </c>
      <c r="J27" s="44">
        <f ca="1">+'Tax Calculations'!I37</f>
        <v>0.25519520575019633</v>
      </c>
      <c r="K27" s="44">
        <f ca="1">+'Tax Calculations'!J37</f>
        <v>0.31812570971311682</v>
      </c>
      <c r="L27" s="44">
        <f ca="1">+'Tax Calculations'!K37</f>
        <v>0.3825781676392655</v>
      </c>
      <c r="M27" s="44">
        <f ca="1">+'Tax Calculations'!L37</f>
        <v>0.44917832658901291</v>
      </c>
      <c r="N27" s="44">
        <f ca="1">+'Tax Calculations'!M37</f>
        <v>0.49429348836408388</v>
      </c>
      <c r="O27" s="44">
        <f ca="1">+'Tax Calculations'!N37</f>
        <v>0.51839839780993235</v>
      </c>
      <c r="P27" s="4"/>
    </row>
    <row r="28" spans="1:16" ht="18" customHeight="1" x14ac:dyDescent="0.35">
      <c r="B28" s="6" t="s">
        <v>510</v>
      </c>
      <c r="C28" s="218"/>
      <c r="D28" s="4"/>
      <c r="E28" s="4"/>
      <c r="F28" s="44">
        <f ca="1">+'Depreciation Schedule'!F65</f>
        <v>6.4261452868616564E-2</v>
      </c>
      <c r="G28" s="44">
        <f ca="1">+'Depreciation Schedule'!G65</f>
        <v>4.2802104243795561E-2</v>
      </c>
      <c r="H28" s="44">
        <f ca="1">+'Depreciation Schedule'!H65</f>
        <v>2.6713415719315944E-2</v>
      </c>
      <c r="I28" s="44">
        <f ca="1">+'Depreciation Schedule'!I65</f>
        <v>1.479971253109108E-2</v>
      </c>
      <c r="J28" s="44">
        <f ca="1">+'Depreciation Schedule'!J65</f>
        <v>6.1152763350674766E-3</v>
      </c>
      <c r="K28" s="44">
        <f ca="1">+'Depreciation Schedule'!K65</f>
        <v>-8.5922317389880432E-5</v>
      </c>
      <c r="L28" s="44">
        <f ca="1">+'Depreciation Schedule'!L65</f>
        <v>-4.3906403531795701E-3</v>
      </c>
      <c r="M28" s="44">
        <f ca="1">+'Depreciation Schedule'!M65</f>
        <v>-7.2588232087780202E-3</v>
      </c>
      <c r="N28" s="44">
        <f ca="1">+'Depreciation Schedule'!N65</f>
        <v>-9.049646294599617E-3</v>
      </c>
      <c r="O28" s="44">
        <f ca="1">+'Depreciation Schedule'!O65</f>
        <v>-1.0042380331900996E-2</v>
      </c>
      <c r="P28" s="4"/>
    </row>
    <row r="29" spans="1:16" ht="20.25" customHeight="1" x14ac:dyDescent="0.35">
      <c r="B29" s="273" t="s">
        <v>497</v>
      </c>
      <c r="C29" s="274"/>
      <c r="D29" s="21"/>
      <c r="E29" s="21"/>
      <c r="F29" s="126">
        <f ca="1">F27-F28</f>
        <v>-6.4261452868616564E-2</v>
      </c>
      <c r="G29" s="126">
        <f t="shared" ref="G29:O29" ca="1" si="14">G27-G28</f>
        <v>2.0026379506588268E-2</v>
      </c>
      <c r="H29" s="126">
        <f t="shared" ca="1" si="14"/>
        <v>0.10417917649367038</v>
      </c>
      <c r="I29" s="126">
        <f t="shared" ca="1" si="14"/>
        <v>0.17826388059437037</v>
      </c>
      <c r="J29" s="126">
        <f t="shared" ca="1" si="14"/>
        <v>0.24907992941512885</v>
      </c>
      <c r="K29" s="126">
        <f t="shared" ca="1" si="14"/>
        <v>0.31821163203050673</v>
      </c>
      <c r="L29" s="126">
        <f t="shared" ca="1" si="14"/>
        <v>0.38696880799244504</v>
      </c>
      <c r="M29" s="126">
        <f t="shared" ca="1" si="14"/>
        <v>0.45643714979779093</v>
      </c>
      <c r="N29" s="126">
        <f t="shared" ca="1" si="14"/>
        <v>0.50334313465868352</v>
      </c>
      <c r="O29" s="126">
        <f t="shared" ca="1" si="14"/>
        <v>0.52844077814183332</v>
      </c>
      <c r="P29" s="4"/>
    </row>
    <row r="30" spans="1:16" ht="18" customHeight="1" x14ac:dyDescent="0.35">
      <c r="B30" s="3" t="s">
        <v>184</v>
      </c>
      <c r="C30" s="3"/>
      <c r="D30" s="3"/>
      <c r="E30" s="3"/>
      <c r="F30" s="73">
        <f ca="1">F26-F29</f>
        <v>-0.19892799996876759</v>
      </c>
      <c r="G30" s="268">
        <f t="shared" ref="G30:O30" ca="1" si="15">G26-G29</f>
        <v>6.7403881650771921E-2</v>
      </c>
      <c r="H30" s="268">
        <f t="shared" ca="1" si="15"/>
        <v>0.30975588586198155</v>
      </c>
      <c r="I30" s="268">
        <f t="shared" ca="1" si="15"/>
        <v>0.53003189417664986</v>
      </c>
      <c r="J30" s="268">
        <f t="shared" ca="1" si="15"/>
        <v>0.74058921161764624</v>
      </c>
      <c r="K30" s="268">
        <f t="shared" ca="1" si="15"/>
        <v>0.94613846344989183</v>
      </c>
      <c r="L30" s="268">
        <f t="shared" ca="1" si="15"/>
        <v>1.1505741353977532</v>
      </c>
      <c r="M30" s="268">
        <f t="shared" ca="1" si="15"/>
        <v>1.3571243163409208</v>
      </c>
      <c r="N30" s="268">
        <f t="shared" ca="1" si="15"/>
        <v>1.4965898542903129</v>
      </c>
      <c r="O30" s="268">
        <f t="shared" ca="1" si="15"/>
        <v>1.5712126632990175</v>
      </c>
      <c r="P30" s="4"/>
    </row>
    <row r="31" spans="1:16" ht="18" customHeight="1" x14ac:dyDescent="0.35">
      <c r="C31" s="4"/>
      <c r="D31" s="4"/>
      <c r="E31" s="4"/>
      <c r="F31" s="44"/>
      <c r="G31" s="4"/>
      <c r="H31" s="4"/>
      <c r="I31" s="4"/>
      <c r="J31" s="4"/>
      <c r="K31" s="4"/>
      <c r="L31" s="4"/>
      <c r="M31" s="4"/>
      <c r="N31" s="4"/>
      <c r="O31" s="4"/>
      <c r="P31" s="4"/>
    </row>
    <row r="32" spans="1:16" ht="18" customHeight="1" x14ac:dyDescent="0.35">
      <c r="B32" s="113" t="s">
        <v>166</v>
      </c>
      <c r="C32" s="4"/>
      <c r="D32" s="4"/>
      <c r="E32" s="4"/>
      <c r="F32" s="4"/>
      <c r="G32" s="4"/>
      <c r="H32" s="4"/>
      <c r="I32" s="4"/>
      <c r="J32" s="4"/>
      <c r="K32" s="4"/>
      <c r="L32" s="4"/>
      <c r="M32" s="4"/>
      <c r="N32" s="4"/>
      <c r="O32" s="4"/>
      <c r="P32" s="4"/>
    </row>
    <row r="33" spans="2:16" ht="18" customHeight="1" x14ac:dyDescent="0.35">
      <c r="B33" s="4" t="s">
        <v>167</v>
      </c>
      <c r="C33" s="4"/>
      <c r="D33" s="4"/>
      <c r="E33" s="4"/>
      <c r="F33" s="44">
        <f ca="1">F30</f>
        <v>-0.19892799996876759</v>
      </c>
      <c r="G33" s="44">
        <f t="shared" ref="G33:O33" ca="1" si="16">G30</f>
        <v>6.7403881650771921E-2</v>
      </c>
      <c r="H33" s="44">
        <f t="shared" ca="1" si="16"/>
        <v>0.30975588586198155</v>
      </c>
      <c r="I33" s="44">
        <f t="shared" ca="1" si="16"/>
        <v>0.53003189417664986</v>
      </c>
      <c r="J33" s="44">
        <f t="shared" ca="1" si="16"/>
        <v>0.74058921161764624</v>
      </c>
      <c r="K33" s="44">
        <f t="shared" ca="1" si="16"/>
        <v>0.94613846344989183</v>
      </c>
      <c r="L33" s="44">
        <f t="shared" ca="1" si="16"/>
        <v>1.1505741353977532</v>
      </c>
      <c r="M33" s="44">
        <f t="shared" ca="1" si="16"/>
        <v>1.3571243163409208</v>
      </c>
      <c r="N33" s="44">
        <f t="shared" ca="1" si="16"/>
        <v>1.4965898542903129</v>
      </c>
      <c r="O33" s="44">
        <f t="shared" ca="1" si="16"/>
        <v>1.5712126632990175</v>
      </c>
      <c r="P33" s="4"/>
    </row>
    <row r="34" spans="2:16" ht="18" customHeight="1" x14ac:dyDescent="0.35">
      <c r="B34" s="4" t="s">
        <v>168</v>
      </c>
      <c r="C34" s="4"/>
      <c r="D34" s="4"/>
      <c r="E34" s="4"/>
      <c r="F34" s="44">
        <f t="shared" ref="F34:O34" ca="1" si="17">F20</f>
        <v>1.6278105177811186</v>
      </c>
      <c r="G34" s="44">
        <f t="shared" ca="1" si="17"/>
        <v>1.3421901217864287</v>
      </c>
      <c r="H34" s="44">
        <f t="shared" ca="1" si="17"/>
        <v>1.1074107532330266</v>
      </c>
      <c r="I34" s="44">
        <f t="shared" ca="1" si="17"/>
        <v>0.91435153125624591</v>
      </c>
      <c r="J34" s="44">
        <f t="shared" ca="1" si="17"/>
        <v>0.75553472664321464</v>
      </c>
      <c r="K34" s="44">
        <f t="shared" ca="1" si="17"/>
        <v>0.62482908552342897</v>
      </c>
      <c r="L34" s="44">
        <f t="shared" ca="1" si="17"/>
        <v>0.51720678172807411</v>
      </c>
      <c r="M34" s="44">
        <f t="shared" ca="1" si="17"/>
        <v>0.42854429765466184</v>
      </c>
      <c r="N34" s="44">
        <f t="shared" ca="1" si="17"/>
        <v>0.35545928857369707</v>
      </c>
      <c r="O34" s="44">
        <f t="shared" ca="1" si="17"/>
        <v>0.29517692280090663</v>
      </c>
      <c r="P34" s="4"/>
    </row>
    <row r="35" spans="2:16" ht="18" customHeight="1" x14ac:dyDescent="0.35">
      <c r="B35" s="4" t="s">
        <v>494</v>
      </c>
      <c r="C35" s="4"/>
      <c r="D35" s="4"/>
      <c r="E35" s="4"/>
      <c r="F35" s="44">
        <f ca="1">-F28</f>
        <v>-6.4261452868616564E-2</v>
      </c>
      <c r="G35" s="44">
        <f t="shared" ref="G35:O35" ca="1" si="18">-G28</f>
        <v>-4.2802104243795561E-2</v>
      </c>
      <c r="H35" s="44">
        <f t="shared" ca="1" si="18"/>
        <v>-2.6713415719315944E-2</v>
      </c>
      <c r="I35" s="44">
        <f t="shared" ca="1" si="18"/>
        <v>-1.479971253109108E-2</v>
      </c>
      <c r="J35" s="44">
        <f t="shared" ca="1" si="18"/>
        <v>-6.1152763350674766E-3</v>
      </c>
      <c r="K35" s="44">
        <f t="shared" ca="1" si="18"/>
        <v>8.5922317389880432E-5</v>
      </c>
      <c r="L35" s="44">
        <f t="shared" ca="1" si="18"/>
        <v>4.3906403531795701E-3</v>
      </c>
      <c r="M35" s="44">
        <f t="shared" ca="1" si="18"/>
        <v>7.2588232087780202E-3</v>
      </c>
      <c r="N35" s="44">
        <f t="shared" ca="1" si="18"/>
        <v>9.049646294599617E-3</v>
      </c>
      <c r="O35" s="44">
        <f t="shared" ca="1" si="18"/>
        <v>1.0042380331900996E-2</v>
      </c>
      <c r="P35" s="4"/>
    </row>
    <row r="36" spans="2:16" ht="18" customHeight="1" x14ac:dyDescent="0.35">
      <c r="B36" s="84" t="s">
        <v>166</v>
      </c>
      <c r="C36" s="84"/>
      <c r="D36" s="84"/>
      <c r="E36" s="84"/>
      <c r="F36" s="112">
        <f ca="1">SUM(F33:F35)</f>
        <v>1.3646210649437345</v>
      </c>
      <c r="G36" s="112">
        <f t="shared" ref="G36:O36" ca="1" si="19">SUM(G33:G35)</f>
        <v>1.3667918991934049</v>
      </c>
      <c r="H36" s="112">
        <f t="shared" ca="1" si="19"/>
        <v>1.3904532233756923</v>
      </c>
      <c r="I36" s="112">
        <f t="shared" ca="1" si="19"/>
        <v>1.4295837129018047</v>
      </c>
      <c r="J36" s="112">
        <f t="shared" ca="1" si="19"/>
        <v>1.4900086619257933</v>
      </c>
      <c r="K36" s="112">
        <f t="shared" ca="1" si="19"/>
        <v>1.5710534712907107</v>
      </c>
      <c r="L36" s="112">
        <f t="shared" ca="1" si="19"/>
        <v>1.6721715574790068</v>
      </c>
      <c r="M36" s="112">
        <f t="shared" ca="1" si="19"/>
        <v>1.7929274372043607</v>
      </c>
      <c r="N36" s="112">
        <f t="shared" ca="1" si="19"/>
        <v>1.8610987891586097</v>
      </c>
      <c r="O36" s="112">
        <f t="shared" ca="1" si="19"/>
        <v>1.8764319664318252</v>
      </c>
      <c r="P36" s="4"/>
    </row>
    <row r="37" spans="2:16" ht="18" customHeight="1" x14ac:dyDescent="0.35">
      <c r="B37" s="4" t="s">
        <v>169</v>
      </c>
      <c r="C37" s="4"/>
      <c r="D37" s="4"/>
      <c r="E37" s="4"/>
      <c r="F37" s="44">
        <f ca="1">'Fund Flow Statement'!F25</f>
        <v>0.17077356308218139</v>
      </c>
      <c r="G37" s="44">
        <f ca="1">'Fund Flow Statement'!G25</f>
        <v>0.68309425232872545</v>
      </c>
      <c r="H37" s="44">
        <f ca="1">'Fund Flow Statement'!H25</f>
        <v>0.85386781541090706</v>
      </c>
      <c r="I37" s="44">
        <f ca="1">'Fund Flow Statement'!I25</f>
        <v>0.85386781541090706</v>
      </c>
      <c r="J37" s="44">
        <f ca="1">'Fund Flow Statement'!J25</f>
        <v>1.2808017231163604</v>
      </c>
      <c r="K37" s="44">
        <f ca="1">'Fund Flow Statement'!K25</f>
        <v>1.2808017231163604</v>
      </c>
      <c r="L37" s="44">
        <f ca="1">'Fund Flow Statement'!L25</f>
        <v>1.7077356308218141</v>
      </c>
      <c r="M37" s="44">
        <f ca="1">'Fund Flow Statement'!M25</f>
        <v>1.7077356308218141</v>
      </c>
      <c r="N37" s="44">
        <f>'Fund Flow Statement'!N25</f>
        <v>0</v>
      </c>
      <c r="O37" s="44">
        <f>'Fund Flow Statement'!O25</f>
        <v>0</v>
      </c>
      <c r="P37" s="4"/>
    </row>
    <row r="38" spans="2:16" ht="18" customHeight="1" x14ac:dyDescent="0.35">
      <c r="B38" s="84" t="s">
        <v>170</v>
      </c>
      <c r="C38" s="84"/>
      <c r="D38" s="84"/>
      <c r="E38" s="84"/>
      <c r="F38" s="112">
        <f ca="1">F36-F37</f>
        <v>1.1938475018615531</v>
      </c>
      <c r="G38" s="112">
        <f t="shared" ref="G38:O38" ca="1" si="20">G36-G37</f>
        <v>0.68369764686467949</v>
      </c>
      <c r="H38" s="112">
        <f t="shared" ca="1" si="20"/>
        <v>0.53658540796478527</v>
      </c>
      <c r="I38" s="112">
        <f t="shared" ca="1" si="20"/>
        <v>0.57571589749089769</v>
      </c>
      <c r="J38" s="112">
        <f t="shared" ca="1" si="20"/>
        <v>0.20920693880943286</v>
      </c>
      <c r="K38" s="112">
        <f t="shared" ca="1" si="20"/>
        <v>0.29025174817435029</v>
      </c>
      <c r="L38" s="112">
        <f t="shared" ca="1" si="20"/>
        <v>-3.5564073342807312E-2</v>
      </c>
      <c r="M38" s="112">
        <f t="shared" ca="1" si="20"/>
        <v>8.5191806382546531E-2</v>
      </c>
      <c r="N38" s="112">
        <f t="shared" ca="1" si="20"/>
        <v>1.8610987891586097</v>
      </c>
      <c r="O38" s="112">
        <f t="shared" ca="1" si="20"/>
        <v>1.8764319664318252</v>
      </c>
      <c r="P38" s="4"/>
    </row>
    <row r="39" spans="2:16" ht="18" customHeight="1" x14ac:dyDescent="0.35">
      <c r="B39" s="51" t="s">
        <v>171</v>
      </c>
      <c r="C39" s="51"/>
      <c r="D39" s="51"/>
      <c r="E39" s="51"/>
      <c r="F39" s="127">
        <f ca="1">E39+F38</f>
        <v>1.1938475018615531</v>
      </c>
      <c r="G39" s="166">
        <f t="shared" ref="G39:O39" ca="1" si="21">F39+G38</f>
        <v>1.8775451487262327</v>
      </c>
      <c r="H39" s="166">
        <f t="shared" ca="1" si="21"/>
        <v>2.4141305566910178</v>
      </c>
      <c r="I39" s="166">
        <f t="shared" ca="1" si="21"/>
        <v>2.9898464541819156</v>
      </c>
      <c r="J39" s="166">
        <f t="shared" ca="1" si="21"/>
        <v>3.1990533929913485</v>
      </c>
      <c r="K39" s="166">
        <f t="shared" ca="1" si="21"/>
        <v>3.4893051411656986</v>
      </c>
      <c r="L39" s="166">
        <f t="shared" ca="1" si="21"/>
        <v>3.4537410678228913</v>
      </c>
      <c r="M39" s="166">
        <f t="shared" ca="1" si="21"/>
        <v>3.5389328742054378</v>
      </c>
      <c r="N39" s="166">
        <f t="shared" ca="1" si="21"/>
        <v>5.4000316633640475</v>
      </c>
      <c r="O39" s="166">
        <f t="shared" ca="1" si="21"/>
        <v>7.2764636297958729</v>
      </c>
      <c r="P39" s="4"/>
    </row>
    <row r="40" spans="2:16" ht="18" customHeight="1" x14ac:dyDescent="0.35">
      <c r="C40" s="4"/>
      <c r="D40" s="4"/>
      <c r="E40" s="4"/>
      <c r="F40" s="4"/>
      <c r="G40" s="4"/>
      <c r="H40" s="4"/>
      <c r="I40" s="4"/>
      <c r="J40" s="4"/>
      <c r="K40" s="4"/>
      <c r="L40" s="4"/>
      <c r="M40" s="4"/>
      <c r="N40" s="4"/>
      <c r="O40" s="4"/>
      <c r="P40" s="4"/>
    </row>
    <row r="41" spans="2:16" ht="18" customHeight="1" x14ac:dyDescent="0.35">
      <c r="B41" s="113" t="s">
        <v>172</v>
      </c>
      <c r="O41" s="4"/>
      <c r="P41" s="4"/>
    </row>
    <row r="42" spans="2:16" ht="18" customHeight="1" x14ac:dyDescent="0.35">
      <c r="B42" s="4" t="s">
        <v>117</v>
      </c>
      <c r="F42" s="44">
        <f t="shared" ref="F42:O42" si="22">F11</f>
        <v>5.346036280799999</v>
      </c>
      <c r="G42" s="44">
        <f t="shared" si="22"/>
        <v>5.5465791548399999</v>
      </c>
      <c r="H42" s="44">
        <f t="shared" si="22"/>
        <v>5.7601866725819999</v>
      </c>
      <c r="I42" s="44">
        <f t="shared" si="22"/>
        <v>5.9877398787110998</v>
      </c>
      <c r="J42" s="44">
        <f t="shared" si="22"/>
        <v>6.2301809560841548</v>
      </c>
      <c r="K42" s="44">
        <f t="shared" si="22"/>
        <v>6.4885175640836747</v>
      </c>
      <c r="L42" s="44">
        <f t="shared" si="22"/>
        <v>6.763827489997821</v>
      </c>
      <c r="M42" s="44">
        <f t="shared" si="22"/>
        <v>7.0572636362859189</v>
      </c>
      <c r="N42" s="44">
        <f t="shared" si="22"/>
        <v>7.3700593682725382</v>
      </c>
      <c r="O42" s="44">
        <f t="shared" si="22"/>
        <v>7.7035342486214127</v>
      </c>
      <c r="P42" s="4"/>
    </row>
    <row r="43" spans="2:16" ht="18" customHeight="1" x14ac:dyDescent="0.35">
      <c r="B43" s="4" t="s">
        <v>156</v>
      </c>
      <c r="F43" s="44">
        <f t="shared" ref="F43:O43" si="23">F19</f>
        <v>2.1598802851839993</v>
      </c>
      <c r="G43" s="44">
        <f t="shared" si="23"/>
        <v>2.1817565382431994</v>
      </c>
      <c r="H43" s="44">
        <f t="shared" si="23"/>
        <v>2.20545335395536</v>
      </c>
      <c r="I43" s="44">
        <f t="shared" si="23"/>
        <v>2.2311162667031272</v>
      </c>
      <c r="J43" s="44">
        <f t="shared" si="23"/>
        <v>2.2589021755570338</v>
      </c>
      <c r="K43" s="44">
        <f t="shared" si="23"/>
        <v>2.2889802191075415</v>
      </c>
      <c r="L43" s="44">
        <f t="shared" si="23"/>
        <v>2.3215327170335263</v>
      </c>
      <c r="M43" s="44">
        <f t="shared" si="23"/>
        <v>2.3567561834686019</v>
      </c>
      <c r="N43" s="44">
        <f t="shared" si="23"/>
        <v>2.3948624176091871</v>
      </c>
      <c r="O43" s="44">
        <f t="shared" si="23"/>
        <v>2.4360796774193396</v>
      </c>
      <c r="P43" s="4"/>
    </row>
    <row r="44" spans="2:16" ht="18" customHeight="1" x14ac:dyDescent="0.35">
      <c r="B44" s="4" t="s">
        <v>158</v>
      </c>
      <c r="F44" s="44">
        <f t="shared" ref="F44:O44" ca="1" si="24">F21</f>
        <v>0.5320697674028807</v>
      </c>
      <c r="G44" s="44">
        <f t="shared" ca="1" si="24"/>
        <v>0.83956641645677066</v>
      </c>
      <c r="H44" s="44">
        <f t="shared" ca="1" si="24"/>
        <v>1.0980426007223334</v>
      </c>
      <c r="I44" s="44">
        <f t="shared" ca="1" si="24"/>
        <v>1.3167647354468812</v>
      </c>
      <c r="J44" s="44">
        <f t="shared" ca="1" si="24"/>
        <v>1.5033674489138191</v>
      </c>
      <c r="K44" s="44">
        <f t="shared" ca="1" si="24"/>
        <v>1.6641511335841126</v>
      </c>
      <c r="L44" s="44">
        <f t="shared" ca="1" si="24"/>
        <v>1.8043259353054522</v>
      </c>
      <c r="M44" s="44">
        <f t="shared" ca="1" si="24"/>
        <v>1.9282118858139401</v>
      </c>
      <c r="N44" s="44">
        <f t="shared" ca="1" si="24"/>
        <v>2.0394031290354899</v>
      </c>
      <c r="O44" s="44">
        <f t="shared" ca="1" si="24"/>
        <v>2.1409027546184332</v>
      </c>
      <c r="P44" s="4"/>
    </row>
    <row r="45" spans="2:16" ht="18" customHeight="1" x14ac:dyDescent="0.35">
      <c r="B45" s="4" t="s">
        <v>167</v>
      </c>
      <c r="F45" s="44">
        <f ca="1">F30</f>
        <v>-0.19892799996876759</v>
      </c>
      <c r="G45" s="44">
        <f t="shared" ref="G45:O45" ca="1" si="25">G30</f>
        <v>6.7403881650771921E-2</v>
      </c>
      <c r="H45" s="44">
        <f t="shared" ca="1" si="25"/>
        <v>0.30975588586198155</v>
      </c>
      <c r="I45" s="44">
        <f t="shared" ca="1" si="25"/>
        <v>0.53003189417664986</v>
      </c>
      <c r="J45" s="44">
        <f t="shared" ca="1" si="25"/>
        <v>0.74058921161764624</v>
      </c>
      <c r="K45" s="44">
        <f t="shared" ca="1" si="25"/>
        <v>0.94613846344989183</v>
      </c>
      <c r="L45" s="44">
        <f t="shared" ca="1" si="25"/>
        <v>1.1505741353977532</v>
      </c>
      <c r="M45" s="44">
        <f t="shared" ca="1" si="25"/>
        <v>1.3571243163409208</v>
      </c>
      <c r="N45" s="44">
        <f t="shared" ca="1" si="25"/>
        <v>1.4965898542903129</v>
      </c>
      <c r="O45" s="44">
        <f t="shared" ca="1" si="25"/>
        <v>1.5712126632990175</v>
      </c>
      <c r="P45" s="4"/>
    </row>
    <row r="46" spans="2:16" ht="18" customHeight="1" x14ac:dyDescent="0.35">
      <c r="O46" s="4"/>
      <c r="P46" s="4"/>
    </row>
    <row r="47" spans="2:16" ht="18" customHeight="1" x14ac:dyDescent="0.35">
      <c r="B47" s="128" t="s">
        <v>173</v>
      </c>
      <c r="C47" s="129"/>
      <c r="D47" s="129"/>
      <c r="E47" s="129"/>
      <c r="F47" s="130">
        <f>F43/F42</f>
        <v>0.40401526883405053</v>
      </c>
      <c r="G47" s="130">
        <f t="shared" ref="G47:O47" si="26">G43/G42</f>
        <v>0.39335173578824295</v>
      </c>
      <c r="H47" s="130">
        <f t="shared" si="26"/>
        <v>0.38287879878149278</v>
      </c>
      <c r="I47" s="130">
        <f t="shared" si="26"/>
        <v>0.37261409344712376</v>
      </c>
      <c r="J47" s="130">
        <f t="shared" si="26"/>
        <v>0.36257408757141746</v>
      </c>
      <c r="K47" s="130">
        <f t="shared" si="26"/>
        <v>0.35277398828014073</v>
      </c>
      <c r="L47" s="130">
        <f t="shared" si="26"/>
        <v>0.34322766517427461</v>
      </c>
      <c r="M47" s="130">
        <f t="shared" si="26"/>
        <v>0.33394759001931101</v>
      </c>
      <c r="N47" s="130">
        <f t="shared" si="26"/>
        <v>0.32494479324262443</v>
      </c>
      <c r="O47" s="130">
        <f t="shared" si="26"/>
        <v>0.31622883715423067</v>
      </c>
      <c r="P47" s="4"/>
    </row>
    <row r="48" spans="2:16" ht="18" customHeight="1" x14ac:dyDescent="0.35">
      <c r="B48" s="128" t="s">
        <v>176</v>
      </c>
      <c r="C48" s="129"/>
      <c r="D48" s="129"/>
      <c r="E48" s="129"/>
      <c r="F48" s="130">
        <f ca="1">F44/F42</f>
        <v>9.9526030025980289E-2</v>
      </c>
      <c r="G48" s="130">
        <f t="shared" ref="G48:O48" ca="1" si="27">G44/G42</f>
        <v>0.1513665257484258</v>
      </c>
      <c r="H48" s="130">
        <f t="shared" ca="1" si="27"/>
        <v>0.19062621806146024</v>
      </c>
      <c r="I48" s="130">
        <f t="shared" ca="1" si="27"/>
        <v>0.21991014341296394</v>
      </c>
      <c r="J48" s="130">
        <f t="shared" ca="1" si="27"/>
        <v>0.24130397808841947</v>
      </c>
      <c r="K48" s="130">
        <f t="shared" ca="1" si="27"/>
        <v>0.25647632408299237</v>
      </c>
      <c r="L48" s="130">
        <f t="shared" ca="1" si="27"/>
        <v>0.26676108135129767</v>
      </c>
      <c r="M48" s="130">
        <f t="shared" ca="1" si="27"/>
        <v>0.27322372879762719</v>
      </c>
      <c r="N48" s="130">
        <f t="shared" ca="1" si="27"/>
        <v>0.27671461342834525</v>
      </c>
      <c r="O48" s="130">
        <f t="shared" ca="1" si="27"/>
        <v>0.27791175913854849</v>
      </c>
      <c r="P48" s="4"/>
    </row>
    <row r="49" spans="2:16" ht="18" customHeight="1" x14ac:dyDescent="0.35">
      <c r="B49" s="128" t="s">
        <v>174</v>
      </c>
      <c r="C49" s="129"/>
      <c r="D49" s="129"/>
      <c r="E49" s="129"/>
      <c r="F49" s="130">
        <f ca="1">F45/F42</f>
        <v>-3.7210372230956752E-2</v>
      </c>
      <c r="G49" s="130">
        <f t="shared" ref="G49:O49" ca="1" si="28">G45/G42</f>
        <v>1.2152333856437374E-2</v>
      </c>
      <c r="H49" s="130">
        <f t="shared" ca="1" si="28"/>
        <v>5.3775320743751812E-2</v>
      </c>
      <c r="I49" s="130">
        <f t="shared" ca="1" si="28"/>
        <v>8.8519525716394792E-2</v>
      </c>
      <c r="J49" s="130">
        <f t="shared" ca="1" si="28"/>
        <v>0.11887122008782351</v>
      </c>
      <c r="K49" s="130">
        <f t="shared" ca="1" si="28"/>
        <v>0.14581735413449681</v>
      </c>
      <c r="L49" s="130">
        <f t="shared" ca="1" si="28"/>
        <v>0.17010696045976831</v>
      </c>
      <c r="M49" s="130">
        <f t="shared" ca="1" si="28"/>
        <v>0.19230177392878936</v>
      </c>
      <c r="N49" s="130">
        <f t="shared" ca="1" si="28"/>
        <v>0.20306347337349839</v>
      </c>
      <c r="O49" s="130">
        <f t="shared" ca="1" si="28"/>
        <v>0.20395997636801499</v>
      </c>
      <c r="P49" s="4"/>
    </row>
    <row r="50" spans="2:16" ht="18" customHeight="1" x14ac:dyDescent="0.35">
      <c r="B50" s="128" t="s">
        <v>175</v>
      </c>
      <c r="C50" s="129"/>
      <c r="D50" s="129"/>
      <c r="E50" s="129"/>
      <c r="F50" s="129"/>
      <c r="G50" s="130">
        <f>G42/F42-1</f>
        <v>3.7512441649571349E-2</v>
      </c>
      <c r="H50" s="130">
        <f t="shared" ref="H50:O50" si="29">H42/G42-1</f>
        <v>3.85115783582759E-2</v>
      </c>
      <c r="I50" s="130">
        <f t="shared" si="29"/>
        <v>3.9504484674469653E-2</v>
      </c>
      <c r="J50" s="130">
        <f t="shared" si="29"/>
        <v>4.0489580757346211E-2</v>
      </c>
      <c r="K50" s="130">
        <f t="shared" si="29"/>
        <v>4.1465345841558365E-2</v>
      </c>
      <c r="L50" s="130">
        <f t="shared" si="29"/>
        <v>4.2430327604888962E-2</v>
      </c>
      <c r="M50" s="130">
        <f t="shared" si="29"/>
        <v>4.3383150549304306E-2</v>
      </c>
      <c r="N50" s="130">
        <f t="shared" si="29"/>
        <v>4.4322523304689332E-2</v>
      </c>
      <c r="O50" s="130">
        <f t="shared" si="29"/>
        <v>4.5247244789432095E-2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1"/>
  <sheetViews>
    <sheetView showGridLines="0" topLeftCell="A7" workbookViewId="0">
      <selection activeCell="E22" sqref="E22"/>
    </sheetView>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553</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3" t="s">
        <v>0</v>
      </c>
      <c r="E6" s="383"/>
      <c r="F6" s="384" t="s">
        <v>56</v>
      </c>
      <c r="G6" s="384"/>
      <c r="H6" s="384"/>
      <c r="I6" s="384"/>
      <c r="J6" s="384"/>
      <c r="K6" s="384"/>
      <c r="L6" s="384"/>
      <c r="M6" s="384"/>
      <c r="N6" s="384"/>
      <c r="O6" s="38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43"/>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
      <c r="E11" s="44">
        <f>+'P &amp; L Account '!E36</f>
        <v>0</v>
      </c>
      <c r="F11" s="44">
        <f ca="1">+'P &amp; L Account '!F36</f>
        <v>1.3646210649437345</v>
      </c>
      <c r="G11" s="44">
        <f ca="1">+'P &amp; L Account '!G36</f>
        <v>1.3667918991934049</v>
      </c>
      <c r="H11" s="44">
        <f ca="1">+'P &amp; L Account '!H36</f>
        <v>1.3904532233756923</v>
      </c>
      <c r="I11" s="44">
        <f ca="1">+'P &amp; L Account '!I36</f>
        <v>1.4295837129018047</v>
      </c>
      <c r="J11" s="44">
        <f ca="1">+'P &amp; L Account '!J36</f>
        <v>1.4900086619257933</v>
      </c>
      <c r="K11" s="44">
        <f ca="1">+'P &amp; L Account '!K36</f>
        <v>1.5710534712907107</v>
      </c>
      <c r="L11" s="44">
        <f ca="1">+'P &amp; L Account '!L36</f>
        <v>1.6721715574790068</v>
      </c>
      <c r="M11" s="44">
        <f ca="1">+'P &amp; L Account '!M36</f>
        <v>1.7929274372043607</v>
      </c>
      <c r="N11" s="44">
        <f ca="1">+'P &amp; L Account '!N36</f>
        <v>1.8610987891586097</v>
      </c>
      <c r="O11" s="44">
        <f ca="1">+'P &amp; L Account '!O36</f>
        <v>1.8764319664318252</v>
      </c>
      <c r="P11" s="4"/>
    </row>
    <row r="12" spans="2:16" ht="18" customHeight="1" x14ac:dyDescent="0.35">
      <c r="B12" s="4" t="s">
        <v>189</v>
      </c>
      <c r="C12" s="4"/>
      <c r="D12" s="44"/>
      <c r="E12" s="44">
        <f ca="1">'Balance Sheet'!E11-'Balance Sheet'!D11</f>
        <v>2.7399320182025666</v>
      </c>
      <c r="F12" s="44">
        <f ca="1">'Balance Sheet'!F11-'Balance Sheet'!E11</f>
        <v>0.10629403316712338</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35">
      <c r="B13" s="4" t="s">
        <v>190</v>
      </c>
      <c r="C13" s="4"/>
      <c r="D13" s="139"/>
      <c r="E13" s="139">
        <f ca="1">'Loan Schedule'!E11</f>
        <v>8.5386781541090677</v>
      </c>
      <c r="F13" s="139">
        <f>'Loan Schedule'!F11</f>
        <v>0</v>
      </c>
      <c r="G13" s="139">
        <f>'Loan Schedule'!G11</f>
        <v>0</v>
      </c>
      <c r="H13" s="139">
        <f>'Loan Schedule'!H11</f>
        <v>0</v>
      </c>
      <c r="I13" s="139">
        <f>'Loan Schedule'!I11</f>
        <v>0</v>
      </c>
      <c r="J13" s="139">
        <f>'Loan Schedule'!J11</f>
        <v>0</v>
      </c>
      <c r="K13" s="139">
        <f>'Loan Schedule'!K11</f>
        <v>0</v>
      </c>
      <c r="L13" s="139">
        <f>'Loan Schedule'!L11</f>
        <v>0</v>
      </c>
      <c r="M13" s="139">
        <f>'Loan Schedule'!M11</f>
        <v>0</v>
      </c>
      <c r="N13" s="139">
        <f>'Loan Schedule'!N11</f>
        <v>0</v>
      </c>
      <c r="O13" s="139">
        <f>'Loan Schedule'!O11</f>
        <v>0</v>
      </c>
      <c r="P13" s="4"/>
    </row>
    <row r="14" spans="2:16" ht="18" customHeight="1" x14ac:dyDescent="0.35">
      <c r="B14" s="4" t="s">
        <v>191</v>
      </c>
      <c r="C14" s="4"/>
      <c r="D14" s="4"/>
      <c r="E14" s="4"/>
      <c r="F14" s="139">
        <f>'Balance Sheet'!F17</f>
        <v>0.31888209950136981</v>
      </c>
      <c r="G14" s="139">
        <v>0</v>
      </c>
      <c r="H14" s="139">
        <v>0</v>
      </c>
      <c r="I14" s="139">
        <v>0</v>
      </c>
      <c r="J14" s="139">
        <v>0</v>
      </c>
      <c r="K14" s="139">
        <v>0</v>
      </c>
      <c r="L14" s="139">
        <v>0</v>
      </c>
      <c r="M14" s="139">
        <v>0</v>
      </c>
      <c r="N14" s="139">
        <v>0</v>
      </c>
      <c r="O14" s="139">
        <v>0</v>
      </c>
      <c r="P14" s="4"/>
    </row>
    <row r="15" spans="2:16" ht="18" customHeight="1" x14ac:dyDescent="0.35">
      <c r="B15" s="17" t="s">
        <v>192</v>
      </c>
      <c r="D15" s="29"/>
      <c r="E15" s="29"/>
      <c r="F15" s="139">
        <v>0</v>
      </c>
      <c r="G15" s="139">
        <v>0</v>
      </c>
      <c r="H15" s="139">
        <v>0</v>
      </c>
      <c r="I15" s="139">
        <v>0</v>
      </c>
      <c r="J15" s="139">
        <v>0</v>
      </c>
      <c r="K15" s="139">
        <v>0</v>
      </c>
      <c r="L15" s="139">
        <v>0</v>
      </c>
      <c r="M15" s="139">
        <v>0</v>
      </c>
      <c r="N15" s="139">
        <v>0</v>
      </c>
      <c r="O15" s="139">
        <v>0</v>
      </c>
    </row>
    <row r="16" spans="2:16" ht="18" customHeight="1" x14ac:dyDescent="0.35">
      <c r="B16" s="17" t="s">
        <v>511</v>
      </c>
      <c r="D16" s="29"/>
      <c r="E16" s="139">
        <f>+'GST Schedule'!D7</f>
        <v>0</v>
      </c>
      <c r="F16" s="139">
        <f>+'GST Schedule'!E7</f>
        <v>0.79328538194399989</v>
      </c>
      <c r="G16" s="139">
        <f>+'GST Schedule'!F7</f>
        <v>0.82260812184119991</v>
      </c>
      <c r="H16" s="139">
        <f>+'GST Schedule'!G7</f>
        <v>0.85394374873325984</v>
      </c>
      <c r="I16" s="139">
        <f>+'GST Schedule'!H7</f>
        <v>0.88743391321992293</v>
      </c>
      <c r="J16" s="139">
        <f>+'GST Schedule'!I7</f>
        <v>0.92323042389966903</v>
      </c>
      <c r="K16" s="139">
        <f>+'GST Schedule'!J7</f>
        <v>0.96149598592980867</v>
      </c>
      <c r="L16" s="139">
        <f>+'GST Schedule'!K7</f>
        <v>1.0024049938140924</v>
      </c>
      <c r="M16" s="139">
        <f>+'GST Schedule'!L7</f>
        <v>1.0461443824266743</v>
      </c>
      <c r="N16" s="139">
        <f>+'GST Schedule'!M7</f>
        <v>1.0929145405790262</v>
      </c>
      <c r="O16" s="139">
        <f>+'GST Schedule'!N7</f>
        <v>1.142930291756322</v>
      </c>
    </row>
    <row r="17" spans="2:16" ht="18" customHeight="1" x14ac:dyDescent="0.35">
      <c r="B17" s="17" t="s">
        <v>193</v>
      </c>
      <c r="D17" s="29"/>
      <c r="E17" s="29"/>
      <c r="F17" s="44">
        <f>'Balance Sheet'!F15-'Balance Sheet'!E15</f>
        <v>1.4224109589041098E-2</v>
      </c>
      <c r="G17" s="44">
        <f>'Balance Sheet'!G15-'Balance Sheet'!F15</f>
        <v>7.1120547945205566E-4</v>
      </c>
      <c r="H17" s="44">
        <f>'Balance Sheet'!H15-'Balance Sheet'!G15</f>
        <v>7.4676575342465593E-4</v>
      </c>
      <c r="I17" s="44">
        <f>'Balance Sheet'!I15-'Balance Sheet'!H15</f>
        <v>7.8410404109589479E-4</v>
      </c>
      <c r="J17" s="44">
        <f>'Balance Sheet'!J15-'Balance Sheet'!I15</f>
        <v>8.2330924315068832E-4</v>
      </c>
      <c r="K17" s="44">
        <f>'Balance Sheet'!K15-'Balance Sheet'!J15</f>
        <v>8.644747053082151E-4</v>
      </c>
      <c r="L17" s="44">
        <f>'Balance Sheet'!L15-'Balance Sheet'!K15</f>
        <v>9.0769844057363158E-4</v>
      </c>
      <c r="M17" s="44">
        <f>'Balance Sheet'!M15-'Balance Sheet'!L15</f>
        <v>9.5308336260231316E-4</v>
      </c>
      <c r="N17" s="44">
        <f>'Balance Sheet'!N15-'Balance Sheet'!M15</f>
        <v>1.0007375307324248E-3</v>
      </c>
      <c r="O17" s="44">
        <f>'Balance Sheet'!O15-'Balance Sheet'!N15</f>
        <v>1.0507744072690492E-3</v>
      </c>
    </row>
    <row r="18" spans="2:16" ht="18" customHeight="1" x14ac:dyDescent="0.35">
      <c r="B18" s="135" t="s">
        <v>194</v>
      </c>
      <c r="C18" s="136"/>
      <c r="D18" s="137"/>
      <c r="E18" s="137">
        <f t="shared" ref="E18:O18" ca="1" si="9">SUM(E11:E17)</f>
        <v>11.278610172311634</v>
      </c>
      <c r="F18" s="137">
        <f t="shared" ca="1" si="9"/>
        <v>2.5973066891452685</v>
      </c>
      <c r="G18" s="137">
        <f t="shared" ca="1" si="9"/>
        <v>2.1901112265140568</v>
      </c>
      <c r="H18" s="137">
        <f t="shared" ca="1" si="9"/>
        <v>2.2451437378623766</v>
      </c>
      <c r="I18" s="137">
        <f t="shared" ca="1" si="9"/>
        <v>2.3178017301628238</v>
      </c>
      <c r="J18" s="137">
        <f t="shared" ca="1" si="9"/>
        <v>2.4140623950686129</v>
      </c>
      <c r="K18" s="137">
        <f t="shared" ca="1" si="9"/>
        <v>2.533413931925828</v>
      </c>
      <c r="L18" s="137">
        <f t="shared" ca="1" si="9"/>
        <v>2.6754842497336728</v>
      </c>
      <c r="M18" s="137">
        <f t="shared" ca="1" si="9"/>
        <v>2.8400249029936369</v>
      </c>
      <c r="N18" s="137">
        <f t="shared" ca="1" si="9"/>
        <v>2.9550140672683685</v>
      </c>
      <c r="O18" s="137">
        <f t="shared" ca="1" si="9"/>
        <v>3.0204130325954166</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4"/>
      <c r="E21" s="44">
        <f ca="1">'Balance Sheet'!E26-'Balance Sheet'!D26</f>
        <v>9.5176101723116364</v>
      </c>
      <c r="F21" s="44">
        <f ca="1">'Balance Sheet'!F26-'Balance Sheet'!E26</f>
        <v>0</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35">
      <c r="B22" s="4" t="s">
        <v>512</v>
      </c>
      <c r="C22" s="4"/>
      <c r="D22" s="44"/>
      <c r="E22" s="44">
        <f ca="1">+'Balance Sheet'!E30-'Balance Sheet'!D30</f>
        <v>1.377</v>
      </c>
      <c r="F22" s="44">
        <f>+'GST Schedule'!E19</f>
        <v>0.40450693061088</v>
      </c>
      <c r="G22" s="44">
        <f>+'GST Schedule'!F19</f>
        <v>0.42989194495742405</v>
      </c>
      <c r="H22" s="44">
        <f>+'GST Schedule'!G19</f>
        <v>0.45696214502129517</v>
      </c>
      <c r="I22" s="44">
        <f>+'GST Schedule'!H19</f>
        <v>0.48583298521336005</v>
      </c>
      <c r="J22" s="44">
        <f>+'GST Schedule'!I19</f>
        <v>0.51662803229940302</v>
      </c>
      <c r="K22" s="44">
        <f>+'GST Schedule'!J19</f>
        <v>0.54947954649045128</v>
      </c>
      <c r="L22" s="44">
        <f>+'GST Schedule'!K19</f>
        <v>0.58452910474805764</v>
      </c>
      <c r="M22" s="44">
        <f>+'GST Schedule'!L19</f>
        <v>0.62192826940232593</v>
      </c>
      <c r="N22" s="44">
        <f>+'GST Schedule'!M19</f>
        <v>0.66183930540937252</v>
      </c>
      <c r="O22" s="44">
        <f>+'GST Schedule'!N19</f>
        <v>0.7044359498208409</v>
      </c>
      <c r="P22" s="4"/>
    </row>
    <row r="23" spans="2:16" ht="18" customHeight="1" x14ac:dyDescent="0.35">
      <c r="B23" s="4" t="s">
        <v>468</v>
      </c>
      <c r="C23" s="4"/>
      <c r="D23" s="44"/>
      <c r="E23" s="44">
        <f ca="1">+IF('GST Schedule'!D22&gt;=0,0,-'GST Schedule'!D22)</f>
        <v>0</v>
      </c>
      <c r="F23" s="44">
        <f ca="1">+IF('GST Schedule'!E22&gt;=0,0,-'GST Schedule'!E22)</f>
        <v>0</v>
      </c>
      <c r="G23" s="44">
        <f ca="1">+IF('GST Schedule'!F22&gt;=0,0,-'GST Schedule'!F22)</f>
        <v>0</v>
      </c>
      <c r="H23" s="44">
        <f ca="1">+IF('GST Schedule'!G22&gt;=0,0,-'GST Schedule'!G22)</f>
        <v>0</v>
      </c>
      <c r="I23" s="44">
        <f ca="1">+IF('GST Schedule'!H22&gt;=0,0,-'GST Schedule'!H22)</f>
        <v>0.20307715993542341</v>
      </c>
      <c r="J23" s="44">
        <f ca="1">+IF('GST Schedule'!I22&gt;=0,0,-'GST Schedule'!I22)</f>
        <v>0.40660239160026601</v>
      </c>
      <c r="K23" s="44">
        <f ca="1">+IF('GST Schedule'!J22&gt;=0,0,-'GST Schedule'!J22)</f>
        <v>0.4120164394393574</v>
      </c>
      <c r="L23" s="44">
        <f ca="1">+IF('GST Schedule'!K22&gt;=0,0,-'GST Schedule'!K22)</f>
        <v>0.41787588906603479</v>
      </c>
      <c r="M23" s="44">
        <f ca="1">+IF('GST Schedule'!L22&gt;=0,0,-'GST Schedule'!L22)</f>
        <v>0.42421611302434836</v>
      </c>
      <c r="N23" s="44">
        <f ca="1">+IF('GST Schedule'!M22&gt;=0,0,-'GST Schedule'!M22)</f>
        <v>0.43107523516965363</v>
      </c>
      <c r="O23" s="44">
        <f ca="1">+IF('GST Schedule'!N22&gt;=0,0,-'GST Schedule'!N22)</f>
        <v>0.43849434193548109</v>
      </c>
      <c r="P23" s="4"/>
    </row>
    <row r="24" spans="2:16" ht="18" customHeight="1" x14ac:dyDescent="0.35">
      <c r="B24" s="4" t="str">
        <f>'TPC and MoF'!B14</f>
        <v>Security Deposit to landlord</v>
      </c>
      <c r="C24" s="4"/>
      <c r="D24" s="44"/>
      <c r="E24" s="44">
        <f>'Balance Sheet'!E31-'Balance Sheet'!D31</f>
        <v>0.38400000000000001</v>
      </c>
      <c r="F24" s="44">
        <f>'Balance Sheet'!F31-'Balance Sheet'!E31</f>
        <v>0</v>
      </c>
      <c r="G24" s="44">
        <f>'Balance Sheet'!G31-'Balance Sheet'!F31</f>
        <v>0</v>
      </c>
      <c r="H24" s="44">
        <f>'Balance Sheet'!H31-'Balance Sheet'!G31</f>
        <v>0</v>
      </c>
      <c r="I24" s="44">
        <f>'Balance Sheet'!I31-'Balance Sheet'!H31</f>
        <v>0</v>
      </c>
      <c r="J24" s="44">
        <f>'Balance Sheet'!J31-'Balance Sheet'!I31</f>
        <v>0</v>
      </c>
      <c r="K24" s="44">
        <f>'Balance Sheet'!K31-'Balance Sheet'!J31</f>
        <v>0</v>
      </c>
      <c r="L24" s="44">
        <f>'Balance Sheet'!L31-'Balance Sheet'!K31</f>
        <v>0</v>
      </c>
      <c r="M24" s="44">
        <f>'Balance Sheet'!M31-'Balance Sheet'!L31</f>
        <v>0</v>
      </c>
      <c r="N24" s="44">
        <f>'Balance Sheet'!N31-'Balance Sheet'!M31</f>
        <v>0</v>
      </c>
      <c r="O24" s="44">
        <f>'Balance Sheet'!O31-'Balance Sheet'!N31</f>
        <v>0</v>
      </c>
      <c r="P24" s="4"/>
    </row>
    <row r="25" spans="2:16" ht="18" customHeight="1" x14ac:dyDescent="0.35">
      <c r="B25" s="4" t="s">
        <v>197</v>
      </c>
      <c r="C25" s="4"/>
      <c r="D25" s="139"/>
      <c r="E25" s="139">
        <f>'Loan Schedule'!E12</f>
        <v>0</v>
      </c>
      <c r="F25" s="139">
        <f ca="1">'Loan Schedule'!F12</f>
        <v>0.17077356308218139</v>
      </c>
      <c r="G25" s="139">
        <f ca="1">'Loan Schedule'!G12</f>
        <v>0.68309425232872545</v>
      </c>
      <c r="H25" s="139">
        <f ca="1">'Loan Schedule'!H12</f>
        <v>0.85386781541090706</v>
      </c>
      <c r="I25" s="139">
        <f ca="1">'Loan Schedule'!I12</f>
        <v>0.85386781541090706</v>
      </c>
      <c r="J25" s="139">
        <f ca="1">'Loan Schedule'!J12</f>
        <v>1.2808017231163604</v>
      </c>
      <c r="K25" s="139">
        <f ca="1">'Loan Schedule'!K12</f>
        <v>1.2808017231163604</v>
      </c>
      <c r="L25" s="139">
        <f ca="1">'Loan Schedule'!L12</f>
        <v>1.7077356308218141</v>
      </c>
      <c r="M25" s="139">
        <f ca="1">'Loan Schedule'!M12</f>
        <v>1.7077356308218141</v>
      </c>
      <c r="N25" s="139">
        <f>'Loan Schedule'!N12</f>
        <v>0</v>
      </c>
      <c r="O25" s="139">
        <f>'Loan Schedule'!O12</f>
        <v>0</v>
      </c>
      <c r="P25" s="4"/>
    </row>
    <row r="26" spans="2:16" ht="18" customHeight="1" x14ac:dyDescent="0.35">
      <c r="B26" s="4" t="s">
        <v>198</v>
      </c>
      <c r="C26" s="4"/>
      <c r="D26" s="4"/>
      <c r="E26" s="4"/>
      <c r="F26" s="44">
        <f>'Balance Sheet'!F33-'Balance Sheet'!E33</f>
        <v>0.43940024225753416</v>
      </c>
      <c r="G26" s="44">
        <f>'Balance Sheet'!G33-'Balance Sheet'!F33</f>
        <v>1.6482975948493239E-2</v>
      </c>
      <c r="H26" s="44">
        <f>'Balance Sheet'!H33-'Balance Sheet'!G33</f>
        <v>1.7556782280164329E-2</v>
      </c>
      <c r="I26" s="44">
        <f>'Balance Sheet'!I33-'Balance Sheet'!H33</f>
        <v>1.870300324348767E-2</v>
      </c>
      <c r="J26" s="44">
        <f>'Balance Sheet'!J33-'Balance Sheet'!I33</f>
        <v>1.9926663893675756E-2</v>
      </c>
      <c r="K26" s="44">
        <f>'Balance Sheet'!K33-'Balance Sheet'!J33</f>
        <v>2.1233145862974312E-2</v>
      </c>
      <c r="L26" s="44">
        <f>'Balance Sheet'!L33-'Balance Sheet'!K33</f>
        <v>2.2628213088833893E-2</v>
      </c>
      <c r="M26" s="44">
        <f>'Balance Sheet'!M33-'Balance Sheet'!L33</f>
        <v>2.4118039420939597E-2</v>
      </c>
      <c r="N26" s="44">
        <f>'Balance Sheet'!N33-'Balance Sheet'!M33</f>
        <v>2.5709238245475441E-2</v>
      </c>
      <c r="O26" s="44">
        <f>'Balance Sheet'!O33-'Balance Sheet'!N33</f>
        <v>2.7408894275250062E-2</v>
      </c>
      <c r="P26" s="4"/>
    </row>
    <row r="27" spans="2:16" ht="18" customHeight="1" x14ac:dyDescent="0.35">
      <c r="B27" s="4" t="s">
        <v>199</v>
      </c>
      <c r="C27" s="4"/>
      <c r="D27" s="139"/>
      <c r="E27" s="139">
        <v>0</v>
      </c>
      <c r="F27" s="132">
        <v>0</v>
      </c>
      <c r="G27" s="132">
        <v>0</v>
      </c>
      <c r="H27" s="132">
        <v>0</v>
      </c>
      <c r="I27" s="132">
        <v>0</v>
      </c>
      <c r="J27" s="132">
        <v>0</v>
      </c>
      <c r="K27" s="132">
        <v>0</v>
      </c>
      <c r="L27" s="132">
        <v>0</v>
      </c>
      <c r="M27" s="132">
        <v>0</v>
      </c>
      <c r="N27" s="132">
        <v>0</v>
      </c>
      <c r="O27" s="132">
        <v>0</v>
      </c>
      <c r="P27" s="4"/>
    </row>
    <row r="28" spans="2:16" ht="18" customHeight="1" x14ac:dyDescent="0.35">
      <c r="B28" s="135" t="s">
        <v>200</v>
      </c>
      <c r="C28" s="136"/>
      <c r="D28" s="137"/>
      <c r="E28" s="137">
        <f ca="1">SUM(E21:E27)</f>
        <v>11.278610172311637</v>
      </c>
      <c r="F28" s="137">
        <f t="shared" ref="F28:O28" ca="1" si="10">SUM(F21:F27)</f>
        <v>1.0146807359505954</v>
      </c>
      <c r="G28" s="137">
        <f t="shared" ca="1" si="10"/>
        <v>1.1294691732346427</v>
      </c>
      <c r="H28" s="137">
        <f t="shared" ca="1" si="10"/>
        <v>1.3283867427123666</v>
      </c>
      <c r="I28" s="137">
        <f t="shared" ca="1" si="10"/>
        <v>1.5614809638031781</v>
      </c>
      <c r="J28" s="137">
        <f t="shared" ca="1" si="10"/>
        <v>2.2239588109097053</v>
      </c>
      <c r="K28" s="137">
        <f t="shared" ca="1" si="10"/>
        <v>2.2635308549091433</v>
      </c>
      <c r="L28" s="137">
        <f t="shared" ca="1" si="10"/>
        <v>2.7327688377247403</v>
      </c>
      <c r="M28" s="137">
        <f t="shared" ca="1" si="10"/>
        <v>2.7779980526694277</v>
      </c>
      <c r="N28" s="137">
        <f t="shared" ca="1" si="10"/>
        <v>1.1186237788245017</v>
      </c>
      <c r="O28" s="137">
        <f t="shared" ca="1" si="10"/>
        <v>1.1703391860315722</v>
      </c>
    </row>
    <row r="29" spans="2:16" ht="18" customHeight="1" x14ac:dyDescent="0.35">
      <c r="C29" s="4"/>
      <c r="D29" s="4"/>
      <c r="E29" s="4"/>
      <c r="F29" s="4"/>
      <c r="G29" s="4"/>
      <c r="H29" s="4"/>
      <c r="I29" s="4"/>
      <c r="J29" s="4"/>
      <c r="K29" s="4"/>
      <c r="L29" s="4"/>
      <c r="M29" s="4"/>
      <c r="N29" s="4"/>
      <c r="O29" s="4"/>
      <c r="P29" s="4"/>
    </row>
    <row r="30" spans="2:16" ht="18" customHeight="1" x14ac:dyDescent="0.35">
      <c r="B30" s="4" t="s">
        <v>201</v>
      </c>
      <c r="C30" s="4"/>
      <c r="D30" s="132"/>
      <c r="E30" s="44">
        <f>D32</f>
        <v>0</v>
      </c>
      <c r="F30" s="44">
        <f t="shared" ref="F30:O30" ca="1" si="11">E32</f>
        <v>0</v>
      </c>
      <c r="G30" s="44">
        <f t="shared" ca="1" si="11"/>
        <v>1.5826259531946731</v>
      </c>
      <c r="H30" s="44">
        <f t="shared" ca="1" si="11"/>
        <v>2.643268006474087</v>
      </c>
      <c r="I30" s="44">
        <f t="shared" ca="1" si="11"/>
        <v>3.5600250016240969</v>
      </c>
      <c r="J30" s="44">
        <f t="shared" ca="1" si="11"/>
        <v>4.3163457679837425</v>
      </c>
      <c r="K30" s="44">
        <f t="shared" ca="1" si="11"/>
        <v>4.5064493521426501</v>
      </c>
      <c r="L30" s="44">
        <f t="shared" ca="1" si="11"/>
        <v>4.7763324291593348</v>
      </c>
      <c r="M30" s="44">
        <f t="shared" ca="1" si="11"/>
        <v>4.7190478411682673</v>
      </c>
      <c r="N30" s="44">
        <f t="shared" ca="1" si="11"/>
        <v>4.781074691492476</v>
      </c>
      <c r="O30" s="44">
        <f t="shared" ca="1" si="11"/>
        <v>6.6174649799363428</v>
      </c>
      <c r="P30" s="4"/>
    </row>
    <row r="31" spans="2:16" ht="18" customHeight="1" x14ac:dyDescent="0.35">
      <c r="B31" s="4" t="s">
        <v>202</v>
      </c>
      <c r="C31" s="4"/>
      <c r="D31" s="44"/>
      <c r="E31" s="44">
        <f ca="1">E18-E28</f>
        <v>0</v>
      </c>
      <c r="F31" s="44">
        <f t="shared" ref="F31:O31" ca="1" si="12">F18-F28</f>
        <v>1.5826259531946731</v>
      </c>
      <c r="G31" s="44">
        <f t="shared" ca="1" si="12"/>
        <v>1.0606420532794141</v>
      </c>
      <c r="H31" s="44">
        <f t="shared" ca="1" si="12"/>
        <v>0.91675699515001008</v>
      </c>
      <c r="I31" s="44">
        <f t="shared" ca="1" si="12"/>
        <v>0.75632076635964562</v>
      </c>
      <c r="J31" s="44">
        <f t="shared" ca="1" si="12"/>
        <v>0.1901035841589076</v>
      </c>
      <c r="K31" s="44">
        <f t="shared" ca="1" si="12"/>
        <v>0.26988307701668468</v>
      </c>
      <c r="L31" s="44">
        <f t="shared" ca="1" si="12"/>
        <v>-5.7284587991067504E-2</v>
      </c>
      <c r="M31" s="44">
        <f t="shared" ca="1" si="12"/>
        <v>6.2026850324209182E-2</v>
      </c>
      <c r="N31" s="44">
        <f t="shared" ca="1" si="12"/>
        <v>1.8363902884438668</v>
      </c>
      <c r="O31" s="44">
        <f t="shared" ca="1" si="12"/>
        <v>1.8500738465638444</v>
      </c>
      <c r="P31" s="4"/>
    </row>
    <row r="32" spans="2:16" ht="18" customHeight="1" x14ac:dyDescent="0.35">
      <c r="B32" s="3" t="s">
        <v>203</v>
      </c>
      <c r="C32" s="3"/>
      <c r="D32" s="73"/>
      <c r="E32" s="73">
        <f t="shared" ref="E32:O32" ca="1" si="13">E31+E30</f>
        <v>0</v>
      </c>
      <c r="F32" s="165">
        <f t="shared" ca="1" si="13"/>
        <v>1.5826259531946731</v>
      </c>
      <c r="G32" s="165">
        <f t="shared" ca="1" si="13"/>
        <v>2.643268006474087</v>
      </c>
      <c r="H32" s="165">
        <f t="shared" ca="1" si="13"/>
        <v>3.5600250016240969</v>
      </c>
      <c r="I32" s="165">
        <f t="shared" ca="1" si="13"/>
        <v>4.3163457679837425</v>
      </c>
      <c r="J32" s="165">
        <f t="shared" ca="1" si="13"/>
        <v>4.5064493521426501</v>
      </c>
      <c r="K32" s="165">
        <f t="shared" ca="1" si="13"/>
        <v>4.7763324291593348</v>
      </c>
      <c r="L32" s="165">
        <f t="shared" ca="1" si="13"/>
        <v>4.7190478411682673</v>
      </c>
      <c r="M32" s="165">
        <f t="shared" ca="1" si="13"/>
        <v>4.781074691492476</v>
      </c>
      <c r="N32" s="165">
        <f t="shared" ca="1" si="13"/>
        <v>6.6174649799363428</v>
      </c>
      <c r="O32" s="165">
        <f t="shared" ca="1" si="13"/>
        <v>8.4675388265001867</v>
      </c>
      <c r="P32" s="4"/>
    </row>
    <row r="33" spans="3:16" ht="18" customHeight="1" x14ac:dyDescent="0.35">
      <c r="C33" s="4"/>
      <c r="D33" s="4"/>
      <c r="E33" s="4"/>
      <c r="F33" s="4"/>
      <c r="G33" s="4"/>
      <c r="H33" s="4"/>
      <c r="I33" s="4"/>
      <c r="J33" s="4"/>
      <c r="K33" s="4"/>
      <c r="L33" s="4"/>
      <c r="M33" s="4"/>
      <c r="N33" s="4"/>
      <c r="O33" s="4"/>
      <c r="P33" s="4"/>
    </row>
    <row r="34" spans="3:16" ht="18" customHeight="1" x14ac:dyDescent="0.35">
      <c r="C34" s="4"/>
      <c r="D34" s="4"/>
      <c r="E34" s="4"/>
      <c r="F34" s="4"/>
      <c r="G34" s="4"/>
      <c r="H34" s="4"/>
      <c r="I34" s="4"/>
      <c r="J34" s="4"/>
      <c r="K34" s="4"/>
      <c r="L34" s="4"/>
      <c r="M34" s="4"/>
      <c r="N34" s="4"/>
      <c r="O34" s="4"/>
      <c r="P34" s="4"/>
    </row>
    <row r="35" spans="3:16" ht="18" customHeight="1" x14ac:dyDescent="0.35">
      <c r="C35" s="4"/>
      <c r="D35" s="4"/>
      <c r="E35" s="4"/>
      <c r="F35" s="4"/>
      <c r="G35" s="4"/>
      <c r="H35" s="4"/>
      <c r="I35" s="4"/>
      <c r="J35" s="4"/>
      <c r="K35" s="4"/>
      <c r="L35" s="4"/>
      <c r="M35" s="4"/>
      <c r="N35" s="4"/>
      <c r="O35" s="4"/>
      <c r="P35" s="4"/>
    </row>
    <row r="36" spans="3:16" ht="18" customHeight="1" x14ac:dyDescent="0.35">
      <c r="C36" s="4"/>
      <c r="D36" s="4"/>
      <c r="E36" s="4"/>
      <c r="F36" s="4"/>
      <c r="G36" s="4"/>
      <c r="H36" s="4"/>
      <c r="I36" s="4"/>
      <c r="J36" s="4"/>
      <c r="K36" s="4"/>
      <c r="L36" s="4"/>
      <c r="M36" s="4"/>
      <c r="N36" s="4"/>
      <c r="O36" s="4"/>
      <c r="P36" s="4"/>
    </row>
    <row r="37" spans="3:16" ht="18" customHeight="1" x14ac:dyDescent="0.35">
      <c r="C37" s="4"/>
      <c r="D37" s="4"/>
      <c r="E37" s="4"/>
      <c r="F37" s="4"/>
      <c r="G37" s="4"/>
      <c r="H37" s="4"/>
      <c r="I37" s="4"/>
      <c r="J37" s="4"/>
      <c r="K37" s="4"/>
      <c r="L37" s="4"/>
      <c r="M37" s="4"/>
      <c r="N37" s="4"/>
      <c r="O37" s="4"/>
      <c r="P37" s="4"/>
    </row>
    <row r="38" spans="3:16" ht="18" customHeight="1" x14ac:dyDescent="0.35">
      <c r="C38" s="4"/>
      <c r="D38" s="4"/>
      <c r="E38" s="4"/>
      <c r="F38" s="4"/>
      <c r="G38" s="4"/>
      <c r="H38" s="4"/>
      <c r="I38" s="4"/>
      <c r="J38" s="4"/>
      <c r="K38" s="4"/>
      <c r="L38" s="4"/>
      <c r="M38" s="4"/>
      <c r="N38" s="4"/>
      <c r="O38" s="4"/>
      <c r="P38" s="4"/>
    </row>
    <row r="39" spans="3:16" ht="18" customHeight="1" x14ac:dyDescent="0.35">
      <c r="C39" s="4"/>
      <c r="D39" s="4"/>
      <c r="E39" s="4"/>
      <c r="F39" s="4"/>
      <c r="G39" s="4"/>
      <c r="H39" s="4"/>
      <c r="I39" s="4"/>
      <c r="J39" s="4"/>
      <c r="K39" s="4"/>
      <c r="L39" s="4"/>
      <c r="M39" s="4"/>
      <c r="N39" s="4"/>
      <c r="O39" s="4"/>
      <c r="P39" s="4"/>
    </row>
    <row r="40" spans="3:16" ht="18" customHeight="1" x14ac:dyDescent="0.35">
      <c r="C40" s="4"/>
      <c r="D40" s="4"/>
      <c r="E40" s="4"/>
      <c r="F40" s="4"/>
      <c r="G40" s="4"/>
      <c r="H40" s="4"/>
      <c r="I40" s="4"/>
      <c r="J40" s="4"/>
      <c r="K40" s="4"/>
      <c r="L40" s="4"/>
      <c r="M40" s="4"/>
      <c r="N40" s="4"/>
      <c r="O40" s="4"/>
      <c r="P40" s="4"/>
    </row>
    <row r="41" spans="3:16" ht="18" customHeight="1" x14ac:dyDescent="0.35">
      <c r="C41" s="4"/>
      <c r="D41" s="4"/>
      <c r="E41" s="4"/>
      <c r="F41" s="4"/>
      <c r="G41" s="4"/>
      <c r="H41" s="4"/>
      <c r="I41" s="4"/>
      <c r="J41" s="4"/>
      <c r="K41" s="4"/>
      <c r="L41" s="4"/>
      <c r="M41" s="4"/>
      <c r="N41" s="4"/>
      <c r="O41" s="4"/>
      <c r="P41" s="4"/>
    </row>
    <row r="42" spans="3:16" ht="18" customHeight="1" x14ac:dyDescent="0.35">
      <c r="C42" s="4"/>
      <c r="D42" s="4"/>
      <c r="E42" s="4"/>
      <c r="F42" s="4"/>
      <c r="G42" s="4"/>
      <c r="H42" s="4"/>
      <c r="I42" s="4"/>
      <c r="J42" s="4"/>
      <c r="K42" s="4"/>
      <c r="L42" s="4"/>
      <c r="M42" s="4"/>
      <c r="N42" s="4"/>
      <c r="O42" s="4"/>
      <c r="P42" s="4"/>
    </row>
    <row r="43" spans="3:16" ht="18" customHeight="1" x14ac:dyDescent="0.35">
      <c r="C43" s="4"/>
      <c r="D43" s="4"/>
      <c r="E43" s="4"/>
      <c r="F43" s="4"/>
      <c r="G43" s="4"/>
      <c r="H43" s="4"/>
      <c r="I43" s="4"/>
      <c r="J43" s="4"/>
      <c r="K43" s="4"/>
      <c r="L43" s="4"/>
      <c r="M43" s="4"/>
      <c r="N43" s="4"/>
      <c r="O43" s="4"/>
      <c r="P43" s="4"/>
    </row>
    <row r="44" spans="3:16" ht="18" customHeight="1" x14ac:dyDescent="0.35">
      <c r="C44" s="4"/>
      <c r="D44" s="4"/>
      <c r="E44" s="4"/>
      <c r="F44" s="4"/>
      <c r="G44" s="4"/>
      <c r="H44" s="4"/>
      <c r="I44" s="4"/>
      <c r="J44" s="4"/>
      <c r="K44" s="4"/>
      <c r="L44" s="4"/>
      <c r="M44" s="4"/>
      <c r="N44" s="4"/>
      <c r="O44" s="4"/>
      <c r="P44" s="4"/>
    </row>
    <row r="45" spans="3:16" ht="18" customHeight="1" x14ac:dyDescent="0.35">
      <c r="C45" s="4"/>
      <c r="D45" s="4"/>
      <c r="E45" s="4"/>
      <c r="F45" s="4"/>
      <c r="G45" s="4"/>
      <c r="H45" s="4"/>
      <c r="I45" s="4"/>
      <c r="J45" s="4"/>
      <c r="K45" s="4"/>
      <c r="L45" s="4"/>
      <c r="M45" s="4"/>
      <c r="N45" s="4"/>
      <c r="O45" s="4"/>
      <c r="P45" s="4"/>
    </row>
    <row r="46" spans="3:16" ht="18" customHeight="1" x14ac:dyDescent="0.35">
      <c r="C46" s="4"/>
      <c r="D46" s="4"/>
      <c r="E46" s="4"/>
      <c r="F46" s="4"/>
      <c r="G46" s="4"/>
      <c r="H46" s="4"/>
      <c r="I46" s="4"/>
      <c r="J46" s="4"/>
      <c r="K46" s="4"/>
      <c r="L46" s="4"/>
      <c r="M46" s="4"/>
      <c r="N46" s="4"/>
      <c r="O46" s="4"/>
      <c r="P46" s="4"/>
    </row>
    <row r="47" spans="3:16" ht="18" customHeight="1" x14ac:dyDescent="0.35"/>
    <row r="48" spans="3: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0"/>
  <sheetViews>
    <sheetView showGridLines="0" topLeftCell="A25" workbookViewId="0">
      <selection activeCell="F12" sqref="F12"/>
    </sheetView>
  </sheetViews>
  <sheetFormatPr defaultRowHeight="15" customHeight="1" x14ac:dyDescent="0.35"/>
  <cols>
    <col min="1" max="1" width="4.66406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135</v>
      </c>
      <c r="D4" s="26"/>
      <c r="E4" s="26"/>
      <c r="F4" s="26"/>
      <c r="G4" s="26"/>
      <c r="H4" s="26"/>
      <c r="I4" s="26"/>
      <c r="J4" s="26"/>
      <c r="K4" s="26"/>
      <c r="L4" s="26"/>
      <c r="M4" s="26"/>
      <c r="N4" s="26"/>
      <c r="O4" s="26"/>
    </row>
    <row r="5" spans="2:16" x14ac:dyDescent="0.35">
      <c r="F5" s="46"/>
      <c r="G5" s="4"/>
      <c r="H5" s="4"/>
      <c r="I5" s="4"/>
      <c r="J5" s="4"/>
      <c r="K5" s="4"/>
      <c r="L5" s="4"/>
      <c r="M5" s="4"/>
      <c r="N5" s="4"/>
      <c r="O5" s="4"/>
    </row>
    <row r="6" spans="2:16" ht="18" customHeight="1" x14ac:dyDescent="0.35">
      <c r="D6" s="383" t="s">
        <v>0</v>
      </c>
      <c r="E6" s="383"/>
      <c r="F6" s="384" t="s">
        <v>56</v>
      </c>
      <c r="G6" s="384"/>
      <c r="H6" s="384"/>
      <c r="I6" s="384"/>
      <c r="J6" s="384"/>
      <c r="K6" s="384"/>
      <c r="L6" s="384"/>
      <c r="M6" s="384"/>
      <c r="N6" s="384"/>
      <c r="O6" s="38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9"/>
      <c r="E11" s="139">
        <f ca="1">'TPC and MoF'!D25-'TPC and MoF'!D20</f>
        <v>2.7399320182025666</v>
      </c>
      <c r="F11" s="139">
        <f ca="1">'TPC and MoF'!D25</f>
        <v>2.84622605136969</v>
      </c>
      <c r="G11" s="139">
        <f ca="1">F11</f>
        <v>2.84622605136969</v>
      </c>
      <c r="H11" s="139">
        <f t="shared" ref="H11:O11" ca="1" si="9">G11</f>
        <v>2.84622605136969</v>
      </c>
      <c r="I11" s="139">
        <f t="shared" ca="1" si="9"/>
        <v>2.84622605136969</v>
      </c>
      <c r="J11" s="139">
        <f t="shared" ca="1" si="9"/>
        <v>2.84622605136969</v>
      </c>
      <c r="K11" s="139">
        <f t="shared" ca="1" si="9"/>
        <v>2.84622605136969</v>
      </c>
      <c r="L11" s="139">
        <f t="shared" ca="1" si="9"/>
        <v>2.84622605136969</v>
      </c>
      <c r="M11" s="139">
        <f t="shared" ca="1" si="9"/>
        <v>2.84622605136969</v>
      </c>
      <c r="N11" s="139">
        <f t="shared" ca="1" si="9"/>
        <v>2.84622605136969</v>
      </c>
      <c r="O11" s="139">
        <f t="shared" ca="1" si="9"/>
        <v>2.84622605136969</v>
      </c>
      <c r="P11" s="134"/>
    </row>
    <row r="12" spans="2:16" ht="18" customHeight="1" x14ac:dyDescent="0.35">
      <c r="B12" s="4" t="s">
        <v>137</v>
      </c>
      <c r="C12" s="4"/>
      <c r="F12" s="44">
        <f ca="1">E12+'P &amp; L Account '!F30</f>
        <v>-0.19892799996876759</v>
      </c>
      <c r="G12" s="44">
        <f ca="1">F12+'P &amp; L Account '!G30</f>
        <v>-0.13152411831799565</v>
      </c>
      <c r="H12" s="44">
        <f ca="1">G12+'P &amp; L Account '!H30</f>
        <v>0.1782317675439859</v>
      </c>
      <c r="I12" s="44">
        <f ca="1">H12+'P &amp; L Account '!I30</f>
        <v>0.70826366172063571</v>
      </c>
      <c r="J12" s="44">
        <f ca="1">I12+'P &amp; L Account '!J30</f>
        <v>1.4488528733382819</v>
      </c>
      <c r="K12" s="44">
        <f ca="1">J12+'P &amp; L Account '!K30</f>
        <v>2.3949913367881739</v>
      </c>
      <c r="L12" s="44">
        <f ca="1">K12+'P &amp; L Account '!L30</f>
        <v>3.5455654721859271</v>
      </c>
      <c r="M12" s="44">
        <f ca="1">L12+'P &amp; L Account '!M30</f>
        <v>4.9026897885268479</v>
      </c>
      <c r="N12" s="44">
        <f ca="1">M12+'P &amp; L Account '!N30</f>
        <v>6.3992796428171612</v>
      </c>
      <c r="O12" s="44">
        <f ca="1">N12+'P &amp; L Account '!O30</f>
        <v>7.9704923061161788</v>
      </c>
      <c r="P12" s="134"/>
    </row>
    <row r="13" spans="2:16" ht="18" customHeight="1" x14ac:dyDescent="0.35">
      <c r="B13" s="4" t="s">
        <v>138</v>
      </c>
      <c r="C13" s="4"/>
      <c r="D13" s="44"/>
      <c r="E13" s="44">
        <f ca="1">D13+'Fund Flow Statement'!E13-'Balance Sheet'!E16</f>
        <v>8.3679045910268854</v>
      </c>
      <c r="F13" s="44">
        <f ca="1">E13+'Fund Flow Statement'!F13-'Balance Sheet'!F16</f>
        <v>7.6848103386981599</v>
      </c>
      <c r="G13" s="44">
        <f ca="1">F13+'Fund Flow Statement'!G13-'Balance Sheet'!G16</f>
        <v>6.8309425232872529</v>
      </c>
      <c r="H13" s="44">
        <f ca="1">G13+'Fund Flow Statement'!H13-'Balance Sheet'!H16</f>
        <v>5.977074707876346</v>
      </c>
      <c r="I13" s="44">
        <f ca="1">H13+'Fund Flow Statement'!I13-'Balance Sheet'!I16</f>
        <v>4.696272984759986</v>
      </c>
      <c r="J13" s="44">
        <f ca="1">I13+'Fund Flow Statement'!J13-'Balance Sheet'!J16</f>
        <v>3.4154712616436256</v>
      </c>
      <c r="K13" s="44">
        <f ca="1">J13+'Fund Flow Statement'!K13-'Balance Sheet'!K16</f>
        <v>1.7077356308218115</v>
      </c>
      <c r="L13" s="44">
        <f ca="1">K13+'Fund Flow Statement'!L13-'Balance Sheet'!L16</f>
        <v>-2.6645352591003757E-15</v>
      </c>
      <c r="M13" s="44">
        <f ca="1">L13+'Fund Flow Statement'!M13-'Balance Sheet'!M16</f>
        <v>-2.6645352591003757E-15</v>
      </c>
      <c r="N13" s="44">
        <f ca="1">M13+'Fund Flow Statement'!N13-'Balance Sheet'!N16</f>
        <v>-2.6645352591003757E-15</v>
      </c>
      <c r="O13" s="44">
        <f ca="1">N13+'Fund Flow Statement'!O13-'Balance Sheet'!O16</f>
        <v>-2.6645352591003757E-15</v>
      </c>
      <c r="P13" s="134"/>
    </row>
    <row r="14" spans="2:16" ht="18" customHeight="1" x14ac:dyDescent="0.35">
      <c r="B14" s="125" t="s">
        <v>139</v>
      </c>
      <c r="D14" s="29"/>
      <c r="E14" s="29"/>
      <c r="F14" s="29"/>
      <c r="P14" s="134"/>
    </row>
    <row r="15" spans="2:16" ht="18" customHeight="1" x14ac:dyDescent="0.35">
      <c r="B15" s="17" t="s">
        <v>140</v>
      </c>
      <c r="D15" s="29"/>
      <c r="E15" s="29"/>
      <c r="F15" s="44">
        <f>'Working Capital'!F25</f>
        <v>1.4224109589041098E-2</v>
      </c>
      <c r="G15" s="44">
        <f>'Working Capital'!G25</f>
        <v>1.4935315068493153E-2</v>
      </c>
      <c r="H15" s="44">
        <f>'Working Capital'!H25</f>
        <v>1.5682080821917809E-2</v>
      </c>
      <c r="I15" s="44">
        <f>'Working Capital'!I25</f>
        <v>1.6466184863013704E-2</v>
      </c>
      <c r="J15" s="44">
        <f>'Working Capital'!J25</f>
        <v>1.7289494106164392E-2</v>
      </c>
      <c r="K15" s="44">
        <f>'Working Capital'!K25</f>
        <v>1.8153968811472607E-2</v>
      </c>
      <c r="L15" s="44">
        <f>'Working Capital'!L25</f>
        <v>1.9061667252046239E-2</v>
      </c>
      <c r="M15" s="44">
        <f>'Working Capital'!M25</f>
        <v>2.0014750614648552E-2</v>
      </c>
      <c r="N15" s="44">
        <f>'Working Capital'!N25</f>
        <v>2.1015488145380977E-2</v>
      </c>
      <c r="O15" s="44">
        <f>'Working Capital'!O25</f>
        <v>2.2066262552650026E-2</v>
      </c>
      <c r="P15" s="134"/>
    </row>
    <row r="16" spans="2:16" ht="18" customHeight="1" x14ac:dyDescent="0.35">
      <c r="B16" s="17" t="s">
        <v>141</v>
      </c>
      <c r="D16" s="139"/>
      <c r="E16" s="139">
        <f ca="1">'Loan Schedule'!F12</f>
        <v>0.17077356308218139</v>
      </c>
      <c r="F16" s="139">
        <f ca="1">'Loan Schedule'!G12</f>
        <v>0.68309425232872545</v>
      </c>
      <c r="G16" s="139">
        <f ca="1">'Loan Schedule'!H12</f>
        <v>0.85386781541090706</v>
      </c>
      <c r="H16" s="139">
        <f ca="1">'Loan Schedule'!I12</f>
        <v>0.85386781541090706</v>
      </c>
      <c r="I16" s="139">
        <f ca="1">'Loan Schedule'!J12</f>
        <v>1.2808017231163604</v>
      </c>
      <c r="J16" s="139">
        <f ca="1">'Loan Schedule'!K12</f>
        <v>1.2808017231163604</v>
      </c>
      <c r="K16" s="139">
        <f ca="1">'Loan Schedule'!L12</f>
        <v>1.7077356308218141</v>
      </c>
      <c r="L16" s="139">
        <f ca="1">'Loan Schedule'!M12</f>
        <v>1.7077356308218141</v>
      </c>
      <c r="M16" s="139">
        <f>'Loan Schedule'!N12</f>
        <v>0</v>
      </c>
      <c r="N16" s="139">
        <f>'Loan Schedule'!O12</f>
        <v>0</v>
      </c>
      <c r="O16" s="139">
        <f>'Loan Schedule'!P12</f>
        <v>0</v>
      </c>
      <c r="P16" s="134"/>
    </row>
    <row r="17" spans="2:16" ht="18" customHeight="1" x14ac:dyDescent="0.35">
      <c r="B17" s="17" t="s">
        <v>142</v>
      </c>
      <c r="D17" s="29"/>
      <c r="E17" s="29"/>
      <c r="F17" s="139">
        <f>'Working Capital'!F39</f>
        <v>0.31888209950136981</v>
      </c>
      <c r="G17" s="139">
        <f>'Working Capital'!G39</f>
        <v>0.33071092735315066</v>
      </c>
      <c r="H17" s="139">
        <f>'Working Capital'!H39</f>
        <v>0.34331843974820542</v>
      </c>
      <c r="I17" s="139">
        <f>'Working Capital'!I39</f>
        <v>0.35675761414999929</v>
      </c>
      <c r="J17" s="139">
        <f>'Working Capital'!J39</f>
        <v>0.37108513013789307</v>
      </c>
      <c r="K17" s="139">
        <f>'Working Capital'!K39</f>
        <v>0.38636163350614267</v>
      </c>
      <c r="L17" s="139">
        <f>'Working Capital'!L39</f>
        <v>0.40265201949233781</v>
      </c>
      <c r="M17" s="139">
        <f>'Working Capital'!M39</f>
        <v>0.42002573653609082</v>
      </c>
      <c r="N17" s="139">
        <f>'Working Capital'!N39</f>
        <v>0.43855711207214804</v>
      </c>
      <c r="O17" s="139">
        <f>'Working Capital'!O39</f>
        <v>0.45832570197313383</v>
      </c>
      <c r="P17" s="134"/>
    </row>
    <row r="18" spans="2:16" ht="18" customHeight="1" x14ac:dyDescent="0.35">
      <c r="B18" s="3" t="s">
        <v>106</v>
      </c>
      <c r="C18" s="41"/>
      <c r="D18" s="73"/>
      <c r="E18" s="73">
        <f ca="1">E11+E12+E13+E15+E16+E17</f>
        <v>11.278610172311634</v>
      </c>
      <c r="F18" s="73">
        <f ca="1">F11+F12+F13+F15+F16+F17</f>
        <v>11.348308851518217</v>
      </c>
      <c r="G18" s="73">
        <f t="shared" ref="G18:O18" ca="1" si="10">G11+G12+G13+G15+G16+G17</f>
        <v>10.7451585141715</v>
      </c>
      <c r="H18" s="73">
        <f t="shared" ca="1" si="10"/>
        <v>10.214400862771054</v>
      </c>
      <c r="I18" s="73">
        <f t="shared" ca="1" si="10"/>
        <v>9.9047882199796859</v>
      </c>
      <c r="J18" s="73">
        <f t="shared" ca="1" si="10"/>
        <v>9.3797265337120148</v>
      </c>
      <c r="K18" s="73">
        <f t="shared" ca="1" si="10"/>
        <v>9.0612042521191043</v>
      </c>
      <c r="L18" s="73">
        <f t="shared" ca="1" si="10"/>
        <v>8.5212408411218128</v>
      </c>
      <c r="M18" s="73">
        <f t="shared" ca="1" si="10"/>
        <v>8.1889563270472756</v>
      </c>
      <c r="N18" s="73">
        <f t="shared" ca="1" si="10"/>
        <v>9.7050782944043785</v>
      </c>
      <c r="O18" s="165">
        <f t="shared" ca="1" si="10"/>
        <v>11.297110322011649</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4"/>
      <c r="E21" s="44">
        <f ca="1">F21</f>
        <v>0</v>
      </c>
      <c r="F21" s="44">
        <f ca="1">'Depreciation Schedule'!I15</f>
        <v>0</v>
      </c>
      <c r="G21" s="44">
        <f ca="1">F21</f>
        <v>0</v>
      </c>
      <c r="H21" s="44">
        <f t="shared" ref="H21:O25" ca="1" si="11">G21</f>
        <v>0</v>
      </c>
      <c r="I21" s="44">
        <f t="shared" ca="1" si="11"/>
        <v>0</v>
      </c>
      <c r="J21" s="44">
        <f t="shared" ca="1" si="11"/>
        <v>0</v>
      </c>
      <c r="K21" s="44">
        <f t="shared" ca="1" si="11"/>
        <v>0</v>
      </c>
      <c r="L21" s="44">
        <f t="shared" ca="1" si="11"/>
        <v>0</v>
      </c>
      <c r="M21" s="44">
        <f t="shared" ca="1" si="11"/>
        <v>0</v>
      </c>
      <c r="N21" s="44">
        <f t="shared" ca="1" si="11"/>
        <v>0</v>
      </c>
      <c r="O21" s="44">
        <f t="shared" ca="1" si="11"/>
        <v>0</v>
      </c>
      <c r="P21" s="134"/>
    </row>
    <row r="22" spans="2:16" ht="18" customHeight="1" x14ac:dyDescent="0.35">
      <c r="B22" s="4" t="s">
        <v>16</v>
      </c>
      <c r="C22" s="4"/>
      <c r="D22" s="44"/>
      <c r="E22" s="44">
        <f ca="1">F22</f>
        <v>0</v>
      </c>
      <c r="F22" s="44">
        <f ca="1">'Depreciation Schedule'!I16</f>
        <v>0</v>
      </c>
      <c r="G22" s="44">
        <f t="shared" ref="G22:G25" ca="1" si="12">F22</f>
        <v>0</v>
      </c>
      <c r="H22" s="44">
        <f t="shared" ca="1" si="11"/>
        <v>0</v>
      </c>
      <c r="I22" s="44">
        <f t="shared" ca="1" si="11"/>
        <v>0</v>
      </c>
      <c r="J22" s="44">
        <f t="shared" ca="1" si="11"/>
        <v>0</v>
      </c>
      <c r="K22" s="44">
        <f t="shared" ca="1" si="11"/>
        <v>0</v>
      </c>
      <c r="L22" s="44">
        <f t="shared" ca="1" si="11"/>
        <v>0</v>
      </c>
      <c r="M22" s="44">
        <f t="shared" ca="1" si="11"/>
        <v>0</v>
      </c>
      <c r="N22" s="44">
        <f t="shared" ca="1" si="11"/>
        <v>0</v>
      </c>
      <c r="O22" s="44">
        <f t="shared" ca="1" si="11"/>
        <v>0</v>
      </c>
      <c r="P22" s="134"/>
    </row>
    <row r="23" spans="2:16" ht="18" customHeight="1" x14ac:dyDescent="0.35">
      <c r="B23" s="4" t="s">
        <v>124</v>
      </c>
      <c r="C23" s="4"/>
      <c r="D23" s="44"/>
      <c r="E23" s="44">
        <f ca="1">F23</f>
        <v>1.1032200396196197</v>
      </c>
      <c r="F23" s="44">
        <f ca="1">'Depreciation Schedule'!I17</f>
        <v>1.1032200396196197</v>
      </c>
      <c r="G23" s="44">
        <f t="shared" ca="1" si="12"/>
        <v>1.1032200396196197</v>
      </c>
      <c r="H23" s="44">
        <f t="shared" ca="1" si="11"/>
        <v>1.1032200396196197</v>
      </c>
      <c r="I23" s="44">
        <f t="shared" ca="1" si="11"/>
        <v>1.1032200396196197</v>
      </c>
      <c r="J23" s="44">
        <f t="shared" ca="1" si="11"/>
        <v>1.1032200396196197</v>
      </c>
      <c r="K23" s="44">
        <f t="shared" ca="1" si="11"/>
        <v>1.1032200396196197</v>
      </c>
      <c r="L23" s="44">
        <f t="shared" ca="1" si="11"/>
        <v>1.1032200396196197</v>
      </c>
      <c r="M23" s="44">
        <f t="shared" ca="1" si="11"/>
        <v>1.1032200396196197</v>
      </c>
      <c r="N23" s="44">
        <f t="shared" ca="1" si="11"/>
        <v>1.1032200396196197</v>
      </c>
      <c r="O23" s="44">
        <f t="shared" ca="1" si="11"/>
        <v>1.1032200396196197</v>
      </c>
      <c r="P23" s="134"/>
    </row>
    <row r="24" spans="2:16" ht="18" customHeight="1" x14ac:dyDescent="0.35">
      <c r="B24" s="4" t="s">
        <v>60</v>
      </c>
      <c r="C24" s="4"/>
      <c r="E24" s="44">
        <f ca="1">F24</f>
        <v>8.4143901326920165</v>
      </c>
      <c r="F24" s="44">
        <f ca="1">'Depreciation Schedule'!I18</f>
        <v>8.4143901326920165</v>
      </c>
      <c r="G24" s="44">
        <f t="shared" ca="1" si="12"/>
        <v>8.4143901326920165</v>
      </c>
      <c r="H24" s="44">
        <f t="shared" ca="1" si="11"/>
        <v>8.4143901326920165</v>
      </c>
      <c r="I24" s="44">
        <f t="shared" ca="1" si="11"/>
        <v>8.4143901326920165</v>
      </c>
      <c r="J24" s="44">
        <f t="shared" ca="1" si="11"/>
        <v>8.4143901326920165</v>
      </c>
      <c r="K24" s="44">
        <f t="shared" ca="1" si="11"/>
        <v>8.4143901326920165</v>
      </c>
      <c r="L24" s="44">
        <f t="shared" ca="1" si="11"/>
        <v>8.4143901326920165</v>
      </c>
      <c r="M24" s="44">
        <f t="shared" ca="1" si="11"/>
        <v>8.4143901326920165</v>
      </c>
      <c r="N24" s="44">
        <f t="shared" ca="1" si="11"/>
        <v>8.4143901326920165</v>
      </c>
      <c r="O24" s="44">
        <f t="shared" ca="1" si="11"/>
        <v>8.4143901326920165</v>
      </c>
      <c r="P24" s="134"/>
    </row>
    <row r="25" spans="2:16" ht="18" customHeight="1" x14ac:dyDescent="0.35">
      <c r="B25" s="4" t="s">
        <v>130</v>
      </c>
      <c r="C25" s="4"/>
      <c r="E25" s="44">
        <f ca="1">F25</f>
        <v>0</v>
      </c>
      <c r="F25" s="44">
        <f ca="1">'Depreciation Schedule'!I19</f>
        <v>0</v>
      </c>
      <c r="G25" s="44">
        <f t="shared" ca="1" si="12"/>
        <v>0</v>
      </c>
      <c r="H25" s="44">
        <f t="shared" ca="1" si="11"/>
        <v>0</v>
      </c>
      <c r="I25" s="44">
        <f t="shared" ca="1" si="11"/>
        <v>0</v>
      </c>
      <c r="J25" s="44">
        <f t="shared" ca="1" si="11"/>
        <v>0</v>
      </c>
      <c r="K25" s="44">
        <f t="shared" ca="1" si="11"/>
        <v>0</v>
      </c>
      <c r="L25" s="44">
        <f t="shared" ca="1" si="11"/>
        <v>0</v>
      </c>
      <c r="M25" s="44">
        <f t="shared" ca="1" si="11"/>
        <v>0</v>
      </c>
      <c r="N25" s="44">
        <f t="shared" ca="1" si="11"/>
        <v>0</v>
      </c>
      <c r="O25" s="44">
        <f t="shared" ca="1" si="11"/>
        <v>0</v>
      </c>
      <c r="P25" s="134"/>
    </row>
    <row r="26" spans="2:16" ht="18" customHeight="1" x14ac:dyDescent="0.35">
      <c r="B26" s="84" t="s">
        <v>144</v>
      </c>
      <c r="C26" s="84"/>
      <c r="D26" s="112"/>
      <c r="E26" s="112">
        <f ca="1">SUM(E21:E25)</f>
        <v>9.5176101723116364</v>
      </c>
      <c r="F26" s="112">
        <f ca="1">SUM(F21:F25)</f>
        <v>9.5176101723116364</v>
      </c>
      <c r="G26" s="112">
        <f t="shared" ref="G26:O26" ca="1" si="13">SUM(G21:G25)</f>
        <v>9.5176101723116364</v>
      </c>
      <c r="H26" s="112">
        <f t="shared" ca="1" si="13"/>
        <v>9.5176101723116364</v>
      </c>
      <c r="I26" s="112">
        <f t="shared" ca="1" si="13"/>
        <v>9.5176101723116364</v>
      </c>
      <c r="J26" s="112">
        <f t="shared" ca="1" si="13"/>
        <v>9.5176101723116364</v>
      </c>
      <c r="K26" s="112">
        <f t="shared" ca="1" si="13"/>
        <v>9.5176101723116364</v>
      </c>
      <c r="L26" s="112">
        <f t="shared" ca="1" si="13"/>
        <v>9.5176101723116364</v>
      </c>
      <c r="M26" s="112">
        <f t="shared" ca="1" si="13"/>
        <v>9.5176101723116364</v>
      </c>
      <c r="N26" s="112">
        <f t="shared" ca="1" si="13"/>
        <v>9.5176101723116364</v>
      </c>
      <c r="O26" s="112">
        <f t="shared" ca="1" si="13"/>
        <v>9.5176101723116364</v>
      </c>
      <c r="P26" s="134"/>
    </row>
    <row r="27" spans="2:16" ht="18" customHeight="1" x14ac:dyDescent="0.35">
      <c r="B27" s="4" t="s">
        <v>145</v>
      </c>
      <c r="C27" s="4"/>
      <c r="F27" s="139">
        <f ca="1">'P &amp; L Account '!F20</f>
        <v>1.6278105177811186</v>
      </c>
      <c r="G27" s="139">
        <f ca="1">F27+'P &amp; L Account '!G20</f>
        <v>2.9700006395675471</v>
      </c>
      <c r="H27" s="139">
        <f ca="1">G27+'P &amp; L Account '!H20</f>
        <v>4.077411392800574</v>
      </c>
      <c r="I27" s="139">
        <f ca="1">H27+'P &amp; L Account '!I20</f>
        <v>4.99176292405682</v>
      </c>
      <c r="J27" s="139">
        <f ca="1">I27+'P &amp; L Account '!J20</f>
        <v>5.7472976507000348</v>
      </c>
      <c r="K27" s="139">
        <f ca="1">J27+'P &amp; L Account '!K20</f>
        <v>6.3721267362234641</v>
      </c>
      <c r="L27" s="139">
        <f ca="1">K27+'P &amp; L Account '!L20</f>
        <v>6.8893335179515383</v>
      </c>
      <c r="M27" s="139">
        <f ca="1">L27+'P &amp; L Account '!M20</f>
        <v>7.3178778156062005</v>
      </c>
      <c r="N27" s="139">
        <f ca="1">M27+'P &amp; L Account '!N20</f>
        <v>7.6733371041798977</v>
      </c>
      <c r="O27" s="139">
        <f ca="1">N27+'P &amp; L Account '!O20</f>
        <v>7.9685140269808041</v>
      </c>
      <c r="P27" s="134"/>
    </row>
    <row r="28" spans="2:16" ht="18" customHeight="1" x14ac:dyDescent="0.35">
      <c r="B28" s="79" t="s">
        <v>146</v>
      </c>
      <c r="C28" s="79"/>
      <c r="D28" s="111"/>
      <c r="E28" s="111">
        <f ca="1">E26-E27</f>
        <v>9.5176101723116364</v>
      </c>
      <c r="F28" s="111">
        <f t="shared" ref="F28:O28" ca="1" si="14">F26-F27</f>
        <v>7.8897996545305178</v>
      </c>
      <c r="G28" s="111">
        <f t="shared" ca="1" si="14"/>
        <v>6.5476095327440893</v>
      </c>
      <c r="H28" s="111">
        <f t="shared" ca="1" si="14"/>
        <v>5.4401987795110625</v>
      </c>
      <c r="I28" s="111">
        <f t="shared" ca="1" si="14"/>
        <v>4.5258472482548164</v>
      </c>
      <c r="J28" s="111">
        <f t="shared" ca="1" si="14"/>
        <v>3.7703125216116016</v>
      </c>
      <c r="K28" s="111">
        <f t="shared" ca="1" si="14"/>
        <v>3.1454834360881723</v>
      </c>
      <c r="L28" s="111">
        <f t="shared" ca="1" si="14"/>
        <v>2.6282766543600982</v>
      </c>
      <c r="M28" s="111">
        <f t="shared" ca="1" si="14"/>
        <v>2.1997323567054359</v>
      </c>
      <c r="N28" s="111">
        <f t="shared" ca="1" si="14"/>
        <v>1.8442730681317387</v>
      </c>
      <c r="O28" s="111">
        <f t="shared" ca="1" si="14"/>
        <v>1.5490961453308323</v>
      </c>
      <c r="P28" s="4"/>
    </row>
    <row r="29" spans="2:16" ht="18" customHeight="1" x14ac:dyDescent="0.35">
      <c r="B29" s="4" t="s">
        <v>495</v>
      </c>
      <c r="C29" s="4"/>
      <c r="E29" s="44">
        <f>+'Depreciation Schedule'!E64</f>
        <v>0</v>
      </c>
      <c r="F29" s="44">
        <f ca="1">+'Depreciation Schedule'!F64</f>
        <v>6.4261452868616564E-2</v>
      </c>
      <c r="G29" s="44">
        <f ca="1">+'Depreciation Schedule'!G64</f>
        <v>0.10706355711241212</v>
      </c>
      <c r="H29" s="44">
        <f ca="1">+'Depreciation Schedule'!H64</f>
        <v>0.13377697283172807</v>
      </c>
      <c r="I29" s="44">
        <f ca="1">+'Depreciation Schedule'!I64</f>
        <v>0.14857668536281915</v>
      </c>
      <c r="J29" s="44">
        <f ca="1">+'Depreciation Schedule'!J64</f>
        <v>0.15469196169788663</v>
      </c>
      <c r="K29" s="44">
        <f ca="1">+'Depreciation Schedule'!K64</f>
        <v>0.15460603938049675</v>
      </c>
      <c r="L29" s="44">
        <f ca="1">+'Depreciation Schedule'!L64</f>
        <v>0.15021539902731718</v>
      </c>
      <c r="M29" s="44">
        <f ca="1">+'Depreciation Schedule'!M64</f>
        <v>0.14295657581853916</v>
      </c>
      <c r="N29" s="44">
        <f ca="1">+'Depreciation Schedule'!N64</f>
        <v>0.13390692952393954</v>
      </c>
      <c r="O29" s="44">
        <f ca="1">+'Depreciation Schedule'!O64</f>
        <v>0.12386454919203854</v>
      </c>
      <c r="P29" s="4"/>
    </row>
    <row r="30" spans="2:16" ht="18" customHeight="1" x14ac:dyDescent="0.35">
      <c r="B30" s="4" t="s">
        <v>496</v>
      </c>
      <c r="C30" s="4"/>
      <c r="E30" s="44">
        <f ca="1">+'GST Schedule'!D22</f>
        <v>1.377</v>
      </c>
      <c r="F30" s="44">
        <f ca="1">+'GST Schedule'!E22</f>
        <v>0.98822154866688006</v>
      </c>
      <c r="G30" s="44">
        <f ca="1">+'GST Schedule'!F22</f>
        <v>0.59550537178310414</v>
      </c>
      <c r="H30" s="44"/>
      <c r="I30" s="44"/>
      <c r="J30" s="44"/>
      <c r="K30" s="44"/>
      <c r="L30" s="44"/>
      <c r="M30" s="44"/>
      <c r="N30" s="44"/>
      <c r="O30" s="44"/>
      <c r="P30" s="4"/>
    </row>
    <row r="31" spans="2:16" ht="18" customHeight="1" x14ac:dyDescent="0.35">
      <c r="B31" s="4" t="str">
        <f>'TPC and MoF'!B14</f>
        <v>Security Deposit to landlord</v>
      </c>
      <c r="C31" s="4"/>
      <c r="E31" s="44">
        <f>'TPC and MoF'!D14</f>
        <v>0.38400000000000001</v>
      </c>
      <c r="F31" s="44">
        <f>E31</f>
        <v>0.38400000000000001</v>
      </c>
      <c r="G31" s="44">
        <f t="shared" ref="G31:O31" si="15">F31</f>
        <v>0.38400000000000001</v>
      </c>
      <c r="H31" s="44">
        <f t="shared" si="15"/>
        <v>0.38400000000000001</v>
      </c>
      <c r="I31" s="44">
        <f t="shared" si="15"/>
        <v>0.38400000000000001</v>
      </c>
      <c r="J31" s="44">
        <f t="shared" si="15"/>
        <v>0.38400000000000001</v>
      </c>
      <c r="K31" s="44">
        <f t="shared" si="15"/>
        <v>0.38400000000000001</v>
      </c>
      <c r="L31" s="44">
        <f t="shared" si="15"/>
        <v>0.38400000000000001</v>
      </c>
      <c r="M31" s="44">
        <f t="shared" si="15"/>
        <v>0.38400000000000001</v>
      </c>
      <c r="N31" s="44">
        <f t="shared" si="15"/>
        <v>0.38400000000000001</v>
      </c>
      <c r="O31" s="44">
        <f t="shared" si="15"/>
        <v>0.38400000000000001</v>
      </c>
      <c r="P31" s="4"/>
    </row>
    <row r="32" spans="2:16" ht="18" customHeight="1" x14ac:dyDescent="0.35">
      <c r="B32" s="21" t="s">
        <v>147</v>
      </c>
      <c r="C32" s="4"/>
      <c r="F32" s="4"/>
      <c r="G32" s="4"/>
      <c r="H32" s="4"/>
      <c r="I32" s="4"/>
      <c r="J32" s="4"/>
      <c r="K32" s="4"/>
      <c r="L32" s="4"/>
      <c r="M32" s="4"/>
      <c r="N32" s="4"/>
      <c r="O32" s="4"/>
      <c r="P32" s="4"/>
    </row>
    <row r="33" spans="2:16" ht="18" customHeight="1" x14ac:dyDescent="0.35">
      <c r="B33" s="4" t="s">
        <v>148</v>
      </c>
      <c r="C33" s="4"/>
      <c r="F33" s="44">
        <f>'Working Capital'!F30</f>
        <v>0.43940024225753416</v>
      </c>
      <c r="G33" s="44">
        <f>'Working Capital'!G30</f>
        <v>0.4558832182060274</v>
      </c>
      <c r="H33" s="44">
        <f>'Working Capital'!H30</f>
        <v>0.47344000048619173</v>
      </c>
      <c r="I33" s="44">
        <f>'Working Capital'!I30</f>
        <v>0.4921430037296794</v>
      </c>
      <c r="J33" s="44">
        <f>'Working Capital'!J30</f>
        <v>0.51206966762335515</v>
      </c>
      <c r="K33" s="44">
        <f>'Working Capital'!K30</f>
        <v>0.53330281348632946</v>
      </c>
      <c r="L33" s="44">
        <f>'Working Capital'!L30</f>
        <v>0.55593102657516336</v>
      </c>
      <c r="M33" s="44">
        <f>'Working Capital'!M30</f>
        <v>0.58004906599610295</v>
      </c>
      <c r="N33" s="44">
        <f>'Working Capital'!N30</f>
        <v>0.60575830424157839</v>
      </c>
      <c r="O33" s="44">
        <f>'Working Capital'!O30</f>
        <v>0.63316719851682846</v>
      </c>
      <c r="P33" s="4"/>
    </row>
    <row r="34" spans="2:16" ht="18" customHeight="1" x14ac:dyDescent="0.35">
      <c r="B34" s="4" t="s">
        <v>149</v>
      </c>
      <c r="C34" s="4"/>
      <c r="D34" s="139"/>
      <c r="E34" s="139">
        <f ca="1">+'Fund Flow Statement'!E32</f>
        <v>0</v>
      </c>
      <c r="F34" s="139">
        <f ca="1">'Cash Flow Statement INDIRECT'!D37</f>
        <v>1.5826259531946731</v>
      </c>
      <c r="G34" s="139">
        <f ca="1">'Cash Flow Statement INDIRECT'!E37</f>
        <v>2.643268006474087</v>
      </c>
      <c r="H34" s="139">
        <f ca="1">'Cash Flow Statement INDIRECT'!F37</f>
        <v>3.5600250016240969</v>
      </c>
      <c r="I34" s="139">
        <f ca="1">'Cash Flow Statement INDIRECT'!G37</f>
        <v>4.3163457679837425</v>
      </c>
      <c r="J34" s="139">
        <f ca="1">'Cash Flow Statement INDIRECT'!H37</f>
        <v>4.5064493521426501</v>
      </c>
      <c r="K34" s="139">
        <f ca="1">'Cash Flow Statement INDIRECT'!I37</f>
        <v>4.7763324291593339</v>
      </c>
      <c r="L34" s="139">
        <f ca="1">'Cash Flow Statement INDIRECT'!J37</f>
        <v>4.7190478411682664</v>
      </c>
      <c r="M34" s="139">
        <f ca="1">'Cash Flow Statement INDIRECT'!K37</f>
        <v>4.781074691492476</v>
      </c>
      <c r="N34" s="139">
        <f ca="1">'Cash Flow Statement INDIRECT'!L37</f>
        <v>6.6174649799363419</v>
      </c>
      <c r="O34" s="139">
        <f ca="1">'Cash Flow Statement INDIRECT'!M37</f>
        <v>8.4675388265001867</v>
      </c>
      <c r="P34" s="4"/>
    </row>
    <row r="35" spans="2:16" ht="18" customHeight="1" x14ac:dyDescent="0.35">
      <c r="B35" s="4" t="s">
        <v>150</v>
      </c>
      <c r="C35" s="4"/>
      <c r="D35" s="139"/>
      <c r="E35" s="139">
        <v>0</v>
      </c>
      <c r="F35" s="139">
        <v>0</v>
      </c>
      <c r="G35" s="139">
        <v>0</v>
      </c>
      <c r="H35" s="139">
        <v>0</v>
      </c>
      <c r="I35" s="139">
        <v>0</v>
      </c>
      <c r="J35" s="139">
        <v>0</v>
      </c>
      <c r="K35" s="139">
        <v>0</v>
      </c>
      <c r="L35" s="139">
        <v>0</v>
      </c>
      <c r="M35" s="139">
        <v>0</v>
      </c>
      <c r="N35" s="139">
        <v>0</v>
      </c>
      <c r="O35" s="139">
        <v>0</v>
      </c>
      <c r="P35" s="4"/>
    </row>
    <row r="36" spans="2:16" ht="18" customHeight="1" x14ac:dyDescent="0.35">
      <c r="B36" s="3" t="s">
        <v>151</v>
      </c>
      <c r="C36" s="41"/>
      <c r="D36" s="73"/>
      <c r="E36" s="73">
        <f t="shared" ref="E36:O36" ca="1" si="16">E28+E33+E34+E35+E31+E29+E30</f>
        <v>11.278610172311637</v>
      </c>
      <c r="F36" s="276">
        <f t="shared" ca="1" si="16"/>
        <v>11.348308851518224</v>
      </c>
      <c r="G36" s="276">
        <f t="shared" ca="1" si="16"/>
        <v>10.733329686319721</v>
      </c>
      <c r="H36" s="276">
        <f t="shared" ca="1" si="16"/>
        <v>9.9914407544530786</v>
      </c>
      <c r="I36" s="276">
        <f t="shared" ca="1" si="16"/>
        <v>9.8669127053310568</v>
      </c>
      <c r="J36" s="276">
        <f t="shared" ca="1" si="16"/>
        <v>9.3275235030754953</v>
      </c>
      <c r="K36" s="276">
        <f t="shared" ca="1" si="16"/>
        <v>8.9937247181143327</v>
      </c>
      <c r="L36" s="276">
        <f t="shared" ca="1" si="16"/>
        <v>8.4374709211308456</v>
      </c>
      <c r="M36" s="276">
        <f t="shared" ca="1" si="16"/>
        <v>8.0878126900125551</v>
      </c>
      <c r="N36" s="276">
        <f t="shared" ca="1" si="16"/>
        <v>9.5854032818335995</v>
      </c>
      <c r="O36" s="276">
        <f t="shared" ca="1" si="16"/>
        <v>11.157666719539886</v>
      </c>
    </row>
    <row r="37" spans="2:16" ht="18" customHeight="1" x14ac:dyDescent="0.35">
      <c r="C37" s="4"/>
      <c r="F37" s="4"/>
      <c r="G37" s="4"/>
      <c r="H37" s="4"/>
      <c r="I37" s="4"/>
      <c r="J37" s="4"/>
      <c r="K37" s="4"/>
      <c r="L37" s="4"/>
      <c r="M37" s="4"/>
      <c r="N37" s="4"/>
      <c r="O37" s="4"/>
      <c r="P37" s="4"/>
    </row>
    <row r="38" spans="2:16" ht="18" customHeight="1" x14ac:dyDescent="0.35">
      <c r="B38" s="146" t="s">
        <v>207</v>
      </c>
      <c r="C38" s="146"/>
      <c r="D38" s="147"/>
      <c r="E38" s="402">
        <f t="shared" ref="E38:O38" ca="1" si="17">E36-E18</f>
        <v>0</v>
      </c>
      <c r="F38" s="402">
        <f t="shared" ca="1" si="17"/>
        <v>0</v>
      </c>
      <c r="G38" s="402">
        <f t="shared" ca="1" si="17"/>
        <v>-1.1828827851779522E-2</v>
      </c>
      <c r="H38" s="402">
        <f t="shared" ca="1" si="17"/>
        <v>-0.22296010831797552</v>
      </c>
      <c r="I38" s="402">
        <f t="shared" ca="1" si="17"/>
        <v>-3.7875514648629149E-2</v>
      </c>
      <c r="J38" s="402">
        <f t="shared" ca="1" si="17"/>
        <v>-5.2203030636519543E-2</v>
      </c>
      <c r="K38" s="402">
        <f t="shared" ca="1" si="17"/>
        <v>-6.747953400477158E-2</v>
      </c>
      <c r="L38" s="402">
        <f t="shared" ca="1" si="17"/>
        <v>-8.3769919990967168E-2</v>
      </c>
      <c r="M38" s="402">
        <f t="shared" ca="1" si="17"/>
        <v>-0.10114363703472051</v>
      </c>
      <c r="N38" s="402">
        <f t="shared" ca="1" si="17"/>
        <v>-0.11967501257077906</v>
      </c>
      <c r="O38" s="402">
        <f t="shared" ca="1" si="17"/>
        <v>-0.13944360247176313</v>
      </c>
      <c r="P38" s="4"/>
    </row>
    <row r="39" spans="2:16" ht="18" customHeight="1" x14ac:dyDescent="0.35">
      <c r="C39" s="4"/>
      <c r="F39" s="134"/>
      <c r="G39" s="134"/>
      <c r="H39" s="4"/>
      <c r="I39" s="4"/>
      <c r="J39" s="4"/>
      <c r="K39" s="4"/>
      <c r="L39" s="4"/>
      <c r="M39" s="4"/>
      <c r="N39" s="4"/>
      <c r="O39" s="4"/>
      <c r="P39" s="4"/>
    </row>
    <row r="40" spans="2:16" ht="18" customHeight="1" x14ac:dyDescent="0.35">
      <c r="C40" s="4"/>
      <c r="F40" s="4"/>
      <c r="G40" s="4"/>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N420"/>
  <sheetViews>
    <sheetView showGridLines="0" workbookViewId="0"/>
  </sheetViews>
  <sheetFormatPr defaultRowHeight="15" customHeight="1" x14ac:dyDescent="0.35"/>
  <cols>
    <col min="1" max="1" width="4.83203125" style="4" customWidth="1"/>
    <col min="2" max="2" width="68.33203125" style="4" customWidth="1"/>
    <col min="3" max="12" width="13.83203125" style="43" customWidth="1"/>
    <col min="13" max="14" width="12.83203125" style="43" customWidth="1"/>
    <col min="15" max="16384" width="9.33203125" style="4"/>
  </cols>
  <sheetData>
    <row r="1" spans="2:14" ht="15.75" customHeight="1" x14ac:dyDescent="0.35"/>
    <row r="2" spans="2:14" ht="18" customHeight="1" x14ac:dyDescent="0.35">
      <c r="B2" s="48" t="str">
        <f>"Financial Model of " &amp; B4</f>
        <v>Financial Model of 27800 Sq. Ft. Pune Location Warehouse (Cold Storage)</v>
      </c>
      <c r="C2" s="25"/>
      <c r="D2" s="25"/>
      <c r="E2" s="25"/>
      <c r="F2" s="25"/>
      <c r="G2" s="25"/>
      <c r="H2" s="25"/>
      <c r="I2" s="25"/>
      <c r="J2" s="25"/>
      <c r="K2" s="25"/>
      <c r="L2" s="25"/>
      <c r="M2" s="25"/>
    </row>
    <row r="3" spans="2:14" ht="9.75" customHeight="1" x14ac:dyDescent="0.35"/>
    <row r="4" spans="2:14" ht="18" customHeight="1" x14ac:dyDescent="0.35">
      <c r="B4" s="2" t="str">
        <f>'Common Assumption'!B4</f>
        <v>27800 Sq. Ft. Pune Location Warehouse (Cold Storage)</v>
      </c>
      <c r="C4" s="2" t="s">
        <v>554</v>
      </c>
      <c r="D4" s="26"/>
      <c r="E4" s="26"/>
      <c r="F4" s="26"/>
      <c r="G4" s="26"/>
      <c r="H4" s="26"/>
      <c r="I4" s="26"/>
      <c r="J4" s="26"/>
      <c r="K4" s="26"/>
      <c r="L4" s="26"/>
      <c r="M4" s="26"/>
    </row>
    <row r="5" spans="2:14" x14ac:dyDescent="0.35">
      <c r="C5" s="4"/>
      <c r="D5" s="46"/>
      <c r="E5" s="4"/>
      <c r="F5" s="4"/>
      <c r="G5" s="4"/>
      <c r="H5" s="4"/>
      <c r="I5" s="4"/>
      <c r="J5" s="4"/>
      <c r="K5" s="4"/>
      <c r="L5" s="4"/>
      <c r="M5" s="4"/>
    </row>
    <row r="6" spans="2:14" ht="18" customHeight="1" x14ac:dyDescent="0.35">
      <c r="C6" s="275"/>
      <c r="D6" s="384" t="s">
        <v>56</v>
      </c>
      <c r="E6" s="384"/>
      <c r="F6" s="384"/>
      <c r="G6" s="384"/>
      <c r="H6" s="384"/>
      <c r="I6" s="384"/>
      <c r="J6" s="384"/>
      <c r="K6" s="384"/>
      <c r="L6" s="384"/>
      <c r="M6" s="384"/>
    </row>
    <row r="7" spans="2:14" ht="18" customHeight="1" x14ac:dyDescent="0.35">
      <c r="B7" s="3" t="s">
        <v>114</v>
      </c>
      <c r="C7" s="42">
        <f>Completion_date</f>
        <v>45747</v>
      </c>
      <c r="D7" s="42">
        <f>DATE(YEAR(C7)+1,MONTH(C7),DAY(C7))</f>
        <v>46112</v>
      </c>
      <c r="E7" s="42">
        <f>DATE(YEAR(D7)+1,MONTH(D7),DAY(D7))</f>
        <v>46477</v>
      </c>
      <c r="F7" s="42">
        <f t="shared" ref="F7:M7" si="0">DATE(YEAR(E7)+1,MONTH(E7),DAY(E7))</f>
        <v>46843</v>
      </c>
      <c r="G7" s="42">
        <f t="shared" si="0"/>
        <v>47208</v>
      </c>
      <c r="H7" s="42">
        <f t="shared" si="0"/>
        <v>47573</v>
      </c>
      <c r="I7" s="42">
        <f t="shared" si="0"/>
        <v>47938</v>
      </c>
      <c r="J7" s="42">
        <f t="shared" si="0"/>
        <v>48304</v>
      </c>
      <c r="K7" s="42">
        <f t="shared" si="0"/>
        <v>48669</v>
      </c>
      <c r="L7" s="42">
        <f t="shared" si="0"/>
        <v>49034</v>
      </c>
      <c r="M7" s="42">
        <f t="shared" si="0"/>
        <v>49399</v>
      </c>
    </row>
    <row r="8" spans="2:14" s="72" customFormat="1" ht="18" customHeight="1" x14ac:dyDescent="0.35">
      <c r="B8" s="52" t="s">
        <v>57</v>
      </c>
      <c r="C8" s="54">
        <v>0</v>
      </c>
      <c r="D8" s="55">
        <v>1</v>
      </c>
      <c r="E8" s="55">
        <f>D8+1</f>
        <v>2</v>
      </c>
      <c r="F8" s="55">
        <f t="shared" ref="F8:M8" si="1">E8+1</f>
        <v>3</v>
      </c>
      <c r="G8" s="55">
        <f t="shared" si="1"/>
        <v>4</v>
      </c>
      <c r="H8" s="55">
        <f t="shared" si="1"/>
        <v>5</v>
      </c>
      <c r="I8" s="55">
        <f t="shared" si="1"/>
        <v>6</v>
      </c>
      <c r="J8" s="55">
        <f t="shared" si="1"/>
        <v>7</v>
      </c>
      <c r="K8" s="55">
        <f t="shared" si="1"/>
        <v>8</v>
      </c>
      <c r="L8" s="55">
        <f t="shared" si="1"/>
        <v>9</v>
      </c>
      <c r="M8" s="55">
        <f t="shared" si="1"/>
        <v>10</v>
      </c>
      <c r="N8" s="43"/>
    </row>
    <row r="9" spans="2:14" s="72" customFormat="1" ht="18" customHeight="1" x14ac:dyDescent="0.35">
      <c r="B9" s="52" t="s">
        <v>55</v>
      </c>
      <c r="C9" s="54">
        <f>MONTH(C7-start_date)</f>
        <v>3</v>
      </c>
      <c r="D9" s="53">
        <f>MONTH(D7-C7)</f>
        <v>12</v>
      </c>
      <c r="E9" s="53">
        <f t="shared" ref="E9:M9" si="2">MONTH(E7-D7)</f>
        <v>12</v>
      </c>
      <c r="F9" s="53">
        <f t="shared" si="2"/>
        <v>12</v>
      </c>
      <c r="G9" s="53">
        <f t="shared" si="2"/>
        <v>12</v>
      </c>
      <c r="H9" s="53">
        <f t="shared" si="2"/>
        <v>12</v>
      </c>
      <c r="I9" s="53">
        <f t="shared" si="2"/>
        <v>12</v>
      </c>
      <c r="J9" s="53">
        <f t="shared" si="2"/>
        <v>12</v>
      </c>
      <c r="K9" s="53">
        <f t="shared" si="2"/>
        <v>12</v>
      </c>
      <c r="L9" s="53">
        <f t="shared" si="2"/>
        <v>12</v>
      </c>
      <c r="M9" s="53">
        <f t="shared" si="2"/>
        <v>12</v>
      </c>
      <c r="N9" s="56"/>
    </row>
    <row r="10" spans="2:14" ht="18" customHeight="1" x14ac:dyDescent="0.35">
      <c r="C10" s="4"/>
      <c r="D10" s="4"/>
      <c r="E10" s="4"/>
      <c r="F10" s="4"/>
      <c r="G10" s="4"/>
      <c r="H10" s="4"/>
      <c r="I10" s="4"/>
      <c r="J10" s="4"/>
      <c r="K10" s="4"/>
      <c r="L10" s="4"/>
      <c r="M10" s="4"/>
      <c r="N10" s="4"/>
    </row>
    <row r="11" spans="2:14" ht="18" customHeight="1" x14ac:dyDescent="0.35">
      <c r="B11" s="113" t="s">
        <v>498</v>
      </c>
      <c r="C11" s="4"/>
      <c r="D11" s="4"/>
      <c r="E11" s="4"/>
      <c r="F11" s="4"/>
      <c r="G11" s="4"/>
      <c r="H11" s="4"/>
      <c r="I11" s="4"/>
      <c r="J11" s="4"/>
      <c r="K11" s="4"/>
      <c r="L11" s="4"/>
      <c r="M11" s="4"/>
      <c r="N11" s="4"/>
    </row>
    <row r="12" spans="2:14" ht="18" customHeight="1" x14ac:dyDescent="0.35">
      <c r="B12" s="89" t="s">
        <v>499</v>
      </c>
      <c r="C12" s="44">
        <f>'P &amp; L Account '!E26</f>
        <v>0</v>
      </c>
      <c r="D12" s="44">
        <f ca="1">'P &amp; L Account '!F26</f>
        <v>-0.26318945283738415</v>
      </c>
      <c r="E12" s="44">
        <f ca="1">'P &amp; L Account '!G26</f>
        <v>8.743026115736019E-2</v>
      </c>
      <c r="F12" s="44">
        <f ca="1">'P &amp; L Account '!H26</f>
        <v>0.41393506235565192</v>
      </c>
      <c r="G12" s="44">
        <f ca="1">'P &amp; L Account '!I26</f>
        <v>0.70829577477102024</v>
      </c>
      <c r="H12" s="44">
        <f ca="1">'P &amp; L Account '!J26</f>
        <v>0.98966914103277503</v>
      </c>
      <c r="I12" s="44">
        <f ca="1">'P &amp; L Account '!K26</f>
        <v>1.2643500954803986</v>
      </c>
      <c r="J12" s="44">
        <f ca="1">'P &amp; L Account '!L26</f>
        <v>1.5375429433901984</v>
      </c>
      <c r="K12" s="44">
        <f ca="1">'P &amp; L Account '!M26</f>
        <v>1.8135614661387118</v>
      </c>
      <c r="L12" s="44">
        <f ca="1">'P &amp; L Account '!N26</f>
        <v>1.9999329889489965</v>
      </c>
      <c r="M12" s="44">
        <f ca="1">'P &amp; L Account '!O26</f>
        <v>2.099653441440851</v>
      </c>
      <c r="N12" s="4"/>
    </row>
    <row r="13" spans="2:14" ht="18" customHeight="1" x14ac:dyDescent="0.35">
      <c r="B13" s="89" t="s">
        <v>520</v>
      </c>
      <c r="C13" s="44">
        <f>+'P &amp; L Account '!E20</f>
        <v>0</v>
      </c>
      <c r="D13" s="44">
        <f ca="1">+'P &amp; L Account '!F20</f>
        <v>1.6278105177811186</v>
      </c>
      <c r="E13" s="44">
        <f ca="1">+'P &amp; L Account '!G20</f>
        <v>1.3421901217864287</v>
      </c>
      <c r="F13" s="44">
        <f ca="1">+'P &amp; L Account '!H20</f>
        <v>1.1074107532330266</v>
      </c>
      <c r="G13" s="44">
        <f ca="1">+'P &amp; L Account '!I20</f>
        <v>0.91435153125624591</v>
      </c>
      <c r="H13" s="44">
        <f ca="1">+'P &amp; L Account '!J20</f>
        <v>0.75553472664321464</v>
      </c>
      <c r="I13" s="44">
        <f ca="1">+'P &amp; L Account '!K20</f>
        <v>0.62482908552342897</v>
      </c>
      <c r="J13" s="44">
        <f ca="1">+'P &amp; L Account '!L20</f>
        <v>0.51720678172807411</v>
      </c>
      <c r="K13" s="44">
        <f ca="1">+'P &amp; L Account '!M20</f>
        <v>0.42854429765466184</v>
      </c>
      <c r="L13" s="44">
        <f ca="1">+'P &amp; L Account '!N20</f>
        <v>0.35545928857369707</v>
      </c>
      <c r="M13" s="44">
        <f ca="1">+'P &amp; L Account '!O20</f>
        <v>0.29517692280090663</v>
      </c>
      <c r="N13" s="4"/>
    </row>
    <row r="14" spans="2:14" ht="18" customHeight="1" x14ac:dyDescent="0.35">
      <c r="B14" s="89" t="s">
        <v>514</v>
      </c>
      <c r="C14" s="44">
        <f>+'P &amp; L Account '!E25</f>
        <v>0</v>
      </c>
      <c r="D14" s="44">
        <f ca="1">+'P &amp; L Account '!F25</f>
        <v>0.79525922024026485</v>
      </c>
      <c r="E14" s="44">
        <f ca="1">+'P &amp; L Account '!G25</f>
        <v>0.75213615529941047</v>
      </c>
      <c r="F14" s="44">
        <f ca="1">+'P &amp; L Account '!H25</f>
        <v>0.68410753836668148</v>
      </c>
      <c r="G14" s="44">
        <f ca="1">+'P &amp; L Account '!I25</f>
        <v>0.60846896067586098</v>
      </c>
      <c r="H14" s="44">
        <f ca="1">+'P &amp; L Account '!J25</f>
        <v>0.51369830788104409</v>
      </c>
      <c r="I14" s="44">
        <f ca="1">+'P &amp; L Account '!K25</f>
        <v>0.39980103810371398</v>
      </c>
      <c r="J14" s="44">
        <f ca="1">+'P &amp; L Account '!L25</f>
        <v>0.26678299191525373</v>
      </c>
      <c r="K14" s="44">
        <f ca="1">+'P &amp; L Account '!M25</f>
        <v>0.11465041967522829</v>
      </c>
      <c r="L14" s="44">
        <f>+'P &amp; L Account '!N25</f>
        <v>3.947014008649332E-2</v>
      </c>
      <c r="M14" s="44">
        <f>+'P &amp; L Account '!O25</f>
        <v>4.1249313177582042E-2</v>
      </c>
      <c r="N14" s="4"/>
    </row>
    <row r="15" spans="2:14" ht="18" customHeight="1" x14ac:dyDescent="0.35">
      <c r="B15" s="89" t="s">
        <v>515</v>
      </c>
      <c r="C15" s="44">
        <f>-'Fund Flow Statement'!E26</f>
        <v>0</v>
      </c>
      <c r="D15" s="44">
        <f>-'Fund Flow Statement'!F26</f>
        <v>-0.43940024225753416</v>
      </c>
      <c r="E15" s="44">
        <f>-'Fund Flow Statement'!G26</f>
        <v>-1.6482975948493239E-2</v>
      </c>
      <c r="F15" s="44">
        <f>-'Fund Flow Statement'!H26</f>
        <v>-1.7556782280164329E-2</v>
      </c>
      <c r="G15" s="44">
        <f>-'Fund Flow Statement'!I26</f>
        <v>-1.870300324348767E-2</v>
      </c>
      <c r="H15" s="44">
        <f>-'Fund Flow Statement'!J26</f>
        <v>-1.9926663893675756E-2</v>
      </c>
      <c r="I15" s="44">
        <f>-'Fund Flow Statement'!K26</f>
        <v>-2.1233145862974312E-2</v>
      </c>
      <c r="J15" s="44">
        <f>-'Fund Flow Statement'!L26</f>
        <v>-2.2628213088833893E-2</v>
      </c>
      <c r="K15" s="44">
        <f>-'Fund Flow Statement'!M26</f>
        <v>-2.4118039420939597E-2</v>
      </c>
      <c r="L15" s="44">
        <f>-'Fund Flow Statement'!N26</f>
        <v>-2.5709238245475441E-2</v>
      </c>
      <c r="M15" s="44">
        <f>-'Fund Flow Statement'!O26</f>
        <v>-2.7408894275250062E-2</v>
      </c>
      <c r="N15" s="4"/>
    </row>
    <row r="16" spans="2:14" ht="18" customHeight="1" x14ac:dyDescent="0.35">
      <c r="B16" s="89" t="s">
        <v>530</v>
      </c>
      <c r="C16" s="44">
        <f ca="1">+'Fund Flow Statement'!E16-'Fund Flow Statement'!E22</f>
        <v>-1.377</v>
      </c>
      <c r="D16" s="44">
        <f>+'Fund Flow Statement'!F16-'Fund Flow Statement'!F22</f>
        <v>0.38877845133311989</v>
      </c>
      <c r="E16" s="44">
        <f>+'Fund Flow Statement'!G16-'Fund Flow Statement'!G22</f>
        <v>0.39271617688377586</v>
      </c>
      <c r="F16" s="44">
        <f>+'Fund Flow Statement'!H16-'Fund Flow Statement'!H22</f>
        <v>0.39698160371196467</v>
      </c>
      <c r="G16" s="44">
        <f>+'Fund Flow Statement'!I16-'Fund Flow Statement'!I22</f>
        <v>0.40160092800656289</v>
      </c>
      <c r="H16" s="44">
        <f>+'Fund Flow Statement'!J16-'Fund Flow Statement'!J22</f>
        <v>0.40660239160026601</v>
      </c>
      <c r="I16" s="44">
        <f>+'Fund Flow Statement'!K16-'Fund Flow Statement'!K22</f>
        <v>0.4120164394393574</v>
      </c>
      <c r="J16" s="44">
        <f>+'Fund Flow Statement'!L16-'Fund Flow Statement'!L22</f>
        <v>0.41787588906603479</v>
      </c>
      <c r="K16" s="44">
        <f>+'Fund Flow Statement'!M16-'Fund Flow Statement'!M22</f>
        <v>0.42421611302434836</v>
      </c>
      <c r="L16" s="44">
        <f>+'Fund Flow Statement'!N16-'Fund Flow Statement'!N22</f>
        <v>0.43107523516965363</v>
      </c>
      <c r="M16" s="44">
        <f>+'Fund Flow Statement'!O16-'Fund Flow Statement'!O22</f>
        <v>0.43849434193548109</v>
      </c>
      <c r="N16" s="4"/>
    </row>
    <row r="17" spans="2:14" ht="18" customHeight="1" x14ac:dyDescent="0.35">
      <c r="B17" s="331" t="s">
        <v>516</v>
      </c>
      <c r="C17" s="277">
        <f>+'Fund Flow Statement'!E17</f>
        <v>0</v>
      </c>
      <c r="D17" s="277">
        <f>+'Fund Flow Statement'!F17</f>
        <v>1.4224109589041098E-2</v>
      </c>
      <c r="E17" s="277">
        <f>+'Fund Flow Statement'!G17</f>
        <v>7.1120547945205566E-4</v>
      </c>
      <c r="F17" s="277">
        <f>+'Fund Flow Statement'!H17</f>
        <v>7.4676575342465593E-4</v>
      </c>
      <c r="G17" s="277">
        <f>+'Fund Flow Statement'!I17</f>
        <v>7.8410404109589479E-4</v>
      </c>
      <c r="H17" s="277">
        <f>+'Fund Flow Statement'!J17</f>
        <v>8.2330924315068832E-4</v>
      </c>
      <c r="I17" s="277">
        <f>+'Fund Flow Statement'!K17</f>
        <v>8.644747053082151E-4</v>
      </c>
      <c r="J17" s="277">
        <f>+'Fund Flow Statement'!L17</f>
        <v>9.0769844057363158E-4</v>
      </c>
      <c r="K17" s="277">
        <f>+'Fund Flow Statement'!M17</f>
        <v>9.5308336260231316E-4</v>
      </c>
      <c r="L17" s="277">
        <f>+'Fund Flow Statement'!N17</f>
        <v>1.0007375307324248E-3</v>
      </c>
      <c r="M17" s="277">
        <f>+'Fund Flow Statement'!O17</f>
        <v>1.0507744072690492E-3</v>
      </c>
      <c r="N17" s="4"/>
    </row>
    <row r="18" spans="2:14" ht="18" customHeight="1" x14ac:dyDescent="0.35">
      <c r="B18" s="278" t="s">
        <v>517</v>
      </c>
      <c r="C18" s="222">
        <f t="shared" ref="C18:M18" ca="1" si="3">SUM(C12:C17)</f>
        <v>-1.377</v>
      </c>
      <c r="D18" s="222">
        <f t="shared" ca="1" si="3"/>
        <v>2.1234826038486263</v>
      </c>
      <c r="E18" s="222">
        <f t="shared" ca="1" si="3"/>
        <v>2.5587009446579336</v>
      </c>
      <c r="F18" s="222">
        <f t="shared" ca="1" si="3"/>
        <v>2.5856249411405847</v>
      </c>
      <c r="G18" s="222">
        <f t="shared" ca="1" si="3"/>
        <v>2.6147982955072986</v>
      </c>
      <c r="H18" s="222">
        <f t="shared" ca="1" si="3"/>
        <v>2.6464012125067744</v>
      </c>
      <c r="I18" s="222">
        <f t="shared" ca="1" si="3"/>
        <v>2.6806279873892329</v>
      </c>
      <c r="J18" s="222">
        <f t="shared" ca="1" si="3"/>
        <v>2.7176880914513006</v>
      </c>
      <c r="K18" s="222">
        <f t="shared" ca="1" si="3"/>
        <v>2.7578073404346135</v>
      </c>
      <c r="L18" s="222">
        <f t="shared" ca="1" si="3"/>
        <v>2.8012291520640971</v>
      </c>
      <c r="M18" s="222">
        <f t="shared" ca="1" si="3"/>
        <v>2.8482158994868398</v>
      </c>
      <c r="N18" s="4"/>
    </row>
    <row r="19" spans="2:14" ht="18" customHeight="1" x14ac:dyDescent="0.35">
      <c r="B19" s="89" t="s">
        <v>468</v>
      </c>
      <c r="C19" s="149">
        <f ca="1">+'Fund Flow Statement'!E23</f>
        <v>0</v>
      </c>
      <c r="D19" s="149">
        <f ca="1">+'Fund Flow Statement'!F23</f>
        <v>0</v>
      </c>
      <c r="E19" s="149">
        <f ca="1">+'Fund Flow Statement'!G23</f>
        <v>0</v>
      </c>
      <c r="F19" s="149">
        <f ca="1">+'Fund Flow Statement'!H23</f>
        <v>0</v>
      </c>
      <c r="G19" s="149">
        <f ca="1">+'Fund Flow Statement'!I23</f>
        <v>0.20307715993542341</v>
      </c>
      <c r="H19" s="149">
        <f ca="1">+'Fund Flow Statement'!J23</f>
        <v>0.40660239160026601</v>
      </c>
      <c r="I19" s="149">
        <f ca="1">+'Fund Flow Statement'!K23</f>
        <v>0.4120164394393574</v>
      </c>
      <c r="J19" s="149">
        <f ca="1">+'Fund Flow Statement'!L23</f>
        <v>0.41787588906603479</v>
      </c>
      <c r="K19" s="149">
        <f ca="1">+'Fund Flow Statement'!M23</f>
        <v>0.42421611302434836</v>
      </c>
      <c r="L19" s="149">
        <f ca="1">+'Fund Flow Statement'!N23</f>
        <v>0.43107523516965363</v>
      </c>
      <c r="M19" s="149">
        <f ca="1">+'Fund Flow Statement'!O23</f>
        <v>0.43849434193548109</v>
      </c>
      <c r="N19" s="4"/>
    </row>
    <row r="20" spans="2:14" ht="18" customHeight="1" x14ac:dyDescent="0.35">
      <c r="B20" s="89" t="s">
        <v>518</v>
      </c>
      <c r="C20" s="149">
        <f>+'P &amp; L Account '!E27</f>
        <v>0</v>
      </c>
      <c r="D20" s="149">
        <f ca="1">+'P &amp; L Account '!F27</f>
        <v>0</v>
      </c>
      <c r="E20" s="149">
        <f ca="1">+'P &amp; L Account '!G27</f>
        <v>6.2828483750383829E-2</v>
      </c>
      <c r="F20" s="149">
        <f ca="1">+'P &amp; L Account '!H27</f>
        <v>0.13089259221298633</v>
      </c>
      <c r="G20" s="149">
        <f ca="1">+'P &amp; L Account '!I27</f>
        <v>0.19306359312546145</v>
      </c>
      <c r="H20" s="149">
        <f ca="1">+'P &amp; L Account '!J27</f>
        <v>0.25519520575019633</v>
      </c>
      <c r="I20" s="149">
        <f ca="1">+'P &amp; L Account '!K27</f>
        <v>0.31812570971311682</v>
      </c>
      <c r="J20" s="149">
        <f ca="1">+'P &amp; L Account '!L27</f>
        <v>0.3825781676392655</v>
      </c>
      <c r="K20" s="149">
        <f ca="1">+'P &amp; L Account '!M27</f>
        <v>0.44917832658901291</v>
      </c>
      <c r="L20" s="149">
        <f ca="1">+'P &amp; L Account '!N27</f>
        <v>0.49429348836408388</v>
      </c>
      <c r="M20" s="149">
        <f ca="1">+'P &amp; L Account '!O27</f>
        <v>0.51839839780993235</v>
      </c>
      <c r="N20" s="4"/>
    </row>
    <row r="21" spans="2:14" ht="18" customHeight="1" x14ac:dyDescent="0.35">
      <c r="B21" s="79" t="s">
        <v>519</v>
      </c>
      <c r="C21" s="111">
        <f ca="1">+C18-C20</f>
        <v>-1.377</v>
      </c>
      <c r="D21" s="111">
        <f ca="1">+D18-D19-D20</f>
        <v>2.1234826038486263</v>
      </c>
      <c r="E21" s="111">
        <f t="shared" ref="E21" ca="1" si="4">+E18-E19-E20</f>
        <v>2.4958724609075498</v>
      </c>
      <c r="F21" s="111">
        <f t="shared" ref="F21:M21" ca="1" si="5">+F18-F19-F20</f>
        <v>2.4547323489275983</v>
      </c>
      <c r="G21" s="111">
        <f t="shared" ca="1" si="5"/>
        <v>2.2186575424464134</v>
      </c>
      <c r="H21" s="111">
        <f t="shared" ca="1" si="5"/>
        <v>1.9846036151563122</v>
      </c>
      <c r="I21" s="111">
        <f t="shared" ca="1" si="5"/>
        <v>1.9504858382367587</v>
      </c>
      <c r="J21" s="111">
        <f t="shared" ca="1" si="5"/>
        <v>1.9172340347460006</v>
      </c>
      <c r="K21" s="111">
        <f t="shared" ca="1" si="5"/>
        <v>1.884412900821252</v>
      </c>
      <c r="L21" s="111">
        <f t="shared" ca="1" si="5"/>
        <v>1.8758604285303593</v>
      </c>
      <c r="M21" s="111">
        <f t="shared" ca="1" si="5"/>
        <v>1.8913231597414262</v>
      </c>
      <c r="N21" s="4"/>
    </row>
    <row r="22" spans="2:14" ht="18" customHeight="1" x14ac:dyDescent="0.35">
      <c r="C22" s="4"/>
      <c r="D22" s="134"/>
      <c r="E22" s="4"/>
      <c r="F22" s="4"/>
      <c r="G22" s="4"/>
      <c r="H22" s="4"/>
      <c r="I22" s="4"/>
      <c r="J22" s="4"/>
      <c r="K22" s="4"/>
      <c r="L22" s="4"/>
      <c r="M22" s="4"/>
      <c r="N22" s="4"/>
    </row>
    <row r="23" spans="2:14" ht="18" customHeight="1" x14ac:dyDescent="0.35">
      <c r="B23" s="113" t="s">
        <v>521</v>
      </c>
      <c r="C23" s="4"/>
      <c r="D23" s="4"/>
      <c r="E23" s="4"/>
      <c r="F23" s="4"/>
      <c r="G23" s="4"/>
      <c r="H23" s="4"/>
      <c r="I23" s="4"/>
      <c r="J23" s="4"/>
      <c r="K23" s="4"/>
      <c r="L23" s="4"/>
      <c r="M23" s="4"/>
      <c r="N23" s="4"/>
    </row>
    <row r="24" spans="2:14" ht="18" customHeight="1" x14ac:dyDescent="0.35">
      <c r="B24" s="4" t="s">
        <v>522</v>
      </c>
      <c r="C24" s="44">
        <f ca="1">-'Fund Flow Statement'!E21</f>
        <v>-9.5176101723116364</v>
      </c>
      <c r="D24" s="44">
        <f ca="1">-'Fund Flow Statement'!F21</f>
        <v>0</v>
      </c>
      <c r="E24" s="44">
        <f ca="1">-'Fund Flow Statement'!G21</f>
        <v>0</v>
      </c>
      <c r="F24" s="44">
        <f ca="1">-'Fund Flow Statement'!H21</f>
        <v>0</v>
      </c>
      <c r="G24" s="44">
        <f ca="1">-'Fund Flow Statement'!I21</f>
        <v>0</v>
      </c>
      <c r="H24" s="44">
        <f ca="1">-'Fund Flow Statement'!J21</f>
        <v>0</v>
      </c>
      <c r="I24" s="44">
        <f ca="1">-'Fund Flow Statement'!K21</f>
        <v>0</v>
      </c>
      <c r="J24" s="44">
        <f ca="1">-'Fund Flow Statement'!L21</f>
        <v>0</v>
      </c>
      <c r="K24" s="44">
        <f ca="1">-'Fund Flow Statement'!M21</f>
        <v>0</v>
      </c>
      <c r="L24" s="44">
        <f ca="1">-'Fund Flow Statement'!N21</f>
        <v>0</v>
      </c>
      <c r="M24" s="44">
        <f ca="1">-'Fund Flow Statement'!O21</f>
        <v>0</v>
      </c>
      <c r="N24" s="4"/>
    </row>
    <row r="25" spans="2:14" ht="18" customHeight="1" x14ac:dyDescent="0.35">
      <c r="B25" s="4" t="s">
        <v>440</v>
      </c>
      <c r="C25" s="44">
        <f>-'Fund Flow Statement'!E24</f>
        <v>-0.38400000000000001</v>
      </c>
      <c r="D25" s="44">
        <f>-'Fund Flow Statement'!F24</f>
        <v>0</v>
      </c>
      <c r="E25" s="44">
        <f>-'Fund Flow Statement'!G24</f>
        <v>0</v>
      </c>
      <c r="F25" s="44">
        <f>-'Fund Flow Statement'!H24</f>
        <v>0</v>
      </c>
      <c r="G25" s="44">
        <f>-'Fund Flow Statement'!I24</f>
        <v>0</v>
      </c>
      <c r="H25" s="44">
        <f>-'Fund Flow Statement'!J24</f>
        <v>0</v>
      </c>
      <c r="I25" s="44">
        <f>-'Fund Flow Statement'!K24</f>
        <v>0</v>
      </c>
      <c r="J25" s="44">
        <f>-'Fund Flow Statement'!L24</f>
        <v>0</v>
      </c>
      <c r="K25" s="44">
        <f>-'Fund Flow Statement'!M24</f>
        <v>0</v>
      </c>
      <c r="L25" s="44">
        <f>-'Fund Flow Statement'!N24</f>
        <v>0</v>
      </c>
      <c r="M25" s="44">
        <f>-'Fund Flow Statement'!O24</f>
        <v>0</v>
      </c>
      <c r="N25" s="4"/>
    </row>
    <row r="26" spans="2:14" ht="18" customHeight="1" x14ac:dyDescent="0.35">
      <c r="B26" s="79" t="s">
        <v>523</v>
      </c>
      <c r="C26" s="111">
        <f ca="1">SUM(C24:C25)</f>
        <v>-9.9016101723116368</v>
      </c>
      <c r="D26" s="111">
        <f t="shared" ref="D26:M26" ca="1" si="6">SUM(D24:D25)</f>
        <v>0</v>
      </c>
      <c r="E26" s="111">
        <f t="shared" ca="1" si="6"/>
        <v>0</v>
      </c>
      <c r="F26" s="111">
        <f t="shared" ca="1" si="6"/>
        <v>0</v>
      </c>
      <c r="G26" s="111">
        <f t="shared" ca="1" si="6"/>
        <v>0</v>
      </c>
      <c r="H26" s="111">
        <f t="shared" ca="1" si="6"/>
        <v>0</v>
      </c>
      <c r="I26" s="111">
        <f t="shared" ca="1" si="6"/>
        <v>0</v>
      </c>
      <c r="J26" s="111">
        <f t="shared" ca="1" si="6"/>
        <v>0</v>
      </c>
      <c r="K26" s="111">
        <f t="shared" ca="1" si="6"/>
        <v>0</v>
      </c>
      <c r="L26" s="111">
        <f t="shared" ca="1" si="6"/>
        <v>0</v>
      </c>
      <c r="M26" s="111">
        <f t="shared" ca="1" si="6"/>
        <v>0</v>
      </c>
    </row>
    <row r="27" spans="2:14" ht="18" customHeight="1" x14ac:dyDescent="0.35"/>
    <row r="28" spans="2:14" ht="18" customHeight="1" x14ac:dyDescent="0.35">
      <c r="B28" s="113" t="s">
        <v>524</v>
      </c>
    </row>
    <row r="29" spans="2:14" ht="18" customHeight="1" x14ac:dyDescent="0.35">
      <c r="B29" s="89" t="str">
        <f>+'Fund Flow Statement'!B12</f>
        <v>Increase in Equity / Share Capital/USL</v>
      </c>
      <c r="C29" s="44">
        <f ca="1">+'Fund Flow Statement'!E12</f>
        <v>2.7399320182025666</v>
      </c>
      <c r="D29" s="44">
        <f ca="1">+'Fund Flow Statement'!F12</f>
        <v>0.10629403316712338</v>
      </c>
      <c r="E29" s="44">
        <f ca="1">+'Fund Flow Statement'!G12</f>
        <v>0</v>
      </c>
      <c r="F29" s="44">
        <f ca="1">+'Fund Flow Statement'!H12</f>
        <v>0</v>
      </c>
      <c r="G29" s="44">
        <f ca="1">+'Fund Flow Statement'!I12</f>
        <v>0</v>
      </c>
      <c r="H29" s="44">
        <f ca="1">+'Fund Flow Statement'!J12</f>
        <v>0</v>
      </c>
      <c r="I29" s="44">
        <f ca="1">+'Fund Flow Statement'!K12</f>
        <v>0</v>
      </c>
      <c r="J29" s="44">
        <f ca="1">+'Fund Flow Statement'!L12</f>
        <v>0</v>
      </c>
      <c r="K29" s="44">
        <f ca="1">+'Fund Flow Statement'!M12</f>
        <v>0</v>
      </c>
      <c r="L29" s="44">
        <f ca="1">+'Fund Flow Statement'!N12</f>
        <v>0</v>
      </c>
      <c r="M29" s="44">
        <f ca="1">+'Fund Flow Statement'!O12</f>
        <v>0</v>
      </c>
    </row>
    <row r="30" spans="2:14" ht="18" customHeight="1" x14ac:dyDescent="0.35">
      <c r="B30" s="89" t="str">
        <f>+'Fund Flow Statement'!B13</f>
        <v>Increase in TL</v>
      </c>
      <c r="C30" s="44">
        <f ca="1">+'Fund Flow Statement'!E13</f>
        <v>8.5386781541090677</v>
      </c>
      <c r="D30" s="44">
        <f ca="1">-'Fund Flow Statement'!F25</f>
        <v>-0.17077356308218139</v>
      </c>
      <c r="E30" s="44">
        <f ca="1">-'Fund Flow Statement'!G25</f>
        <v>-0.68309425232872545</v>
      </c>
      <c r="F30" s="44">
        <f ca="1">-'Fund Flow Statement'!H25</f>
        <v>-0.85386781541090706</v>
      </c>
      <c r="G30" s="44">
        <f ca="1">-'Fund Flow Statement'!I25</f>
        <v>-0.85386781541090706</v>
      </c>
      <c r="H30" s="44">
        <f ca="1">-'Fund Flow Statement'!J25</f>
        <v>-1.2808017231163604</v>
      </c>
      <c r="I30" s="44">
        <f ca="1">-'Fund Flow Statement'!K25</f>
        <v>-1.2808017231163604</v>
      </c>
      <c r="J30" s="44">
        <f ca="1">-'Fund Flow Statement'!L25</f>
        <v>-1.7077356308218141</v>
      </c>
      <c r="K30" s="44">
        <f ca="1">-'Fund Flow Statement'!M25</f>
        <v>-1.7077356308218141</v>
      </c>
      <c r="L30" s="44">
        <f>-'Fund Flow Statement'!N25</f>
        <v>0</v>
      </c>
      <c r="M30" s="44">
        <f>-'Fund Flow Statement'!O25</f>
        <v>0</v>
      </c>
    </row>
    <row r="31" spans="2:14" ht="18" customHeight="1" x14ac:dyDescent="0.35">
      <c r="B31" s="89" t="str">
        <f>+'Fund Flow Statement'!B14</f>
        <v>Increase in CC Limit</v>
      </c>
      <c r="C31" s="44">
        <f>+'Fund Flow Statement'!E14</f>
        <v>0</v>
      </c>
      <c r="D31" s="44">
        <f>+'Fund Flow Statement'!F14</f>
        <v>0.31888209950136981</v>
      </c>
      <c r="E31" s="44">
        <f>+'Fund Flow Statement'!G14</f>
        <v>0</v>
      </c>
      <c r="F31" s="44">
        <f>+'Fund Flow Statement'!H14</f>
        <v>0</v>
      </c>
      <c r="G31" s="44">
        <f>+'Fund Flow Statement'!I14</f>
        <v>0</v>
      </c>
      <c r="H31" s="44">
        <f>+'Fund Flow Statement'!J14</f>
        <v>0</v>
      </c>
      <c r="I31" s="44">
        <f>+'Fund Flow Statement'!K14</f>
        <v>0</v>
      </c>
      <c r="J31" s="44">
        <f>+'Fund Flow Statement'!L14</f>
        <v>0</v>
      </c>
      <c r="K31" s="44">
        <f>+'Fund Flow Statement'!M14</f>
        <v>0</v>
      </c>
      <c r="L31" s="44">
        <f>+'Fund Flow Statement'!N14</f>
        <v>0</v>
      </c>
      <c r="M31" s="44">
        <f>+'Fund Flow Statement'!O14</f>
        <v>0</v>
      </c>
    </row>
    <row r="32" spans="2:14" ht="18" customHeight="1" x14ac:dyDescent="0.35">
      <c r="B32" s="89" t="s">
        <v>525</v>
      </c>
      <c r="C32" s="44">
        <f>+C14</f>
        <v>0</v>
      </c>
      <c r="D32" s="44">
        <f t="shared" ref="D32:M32" ca="1" si="7">-D14</f>
        <v>-0.79525922024026485</v>
      </c>
      <c r="E32" s="44">
        <f t="shared" ca="1" si="7"/>
        <v>-0.75213615529941047</v>
      </c>
      <c r="F32" s="44">
        <f t="shared" ca="1" si="7"/>
        <v>-0.68410753836668148</v>
      </c>
      <c r="G32" s="44">
        <f t="shared" ca="1" si="7"/>
        <v>-0.60846896067586098</v>
      </c>
      <c r="H32" s="44">
        <f t="shared" ca="1" si="7"/>
        <v>-0.51369830788104409</v>
      </c>
      <c r="I32" s="44">
        <f t="shared" ca="1" si="7"/>
        <v>-0.39980103810371398</v>
      </c>
      <c r="J32" s="44">
        <f t="shared" ca="1" si="7"/>
        <v>-0.26678299191525373</v>
      </c>
      <c r="K32" s="44">
        <f t="shared" ca="1" si="7"/>
        <v>-0.11465041967522829</v>
      </c>
      <c r="L32" s="44">
        <f t="shared" si="7"/>
        <v>-3.947014008649332E-2</v>
      </c>
      <c r="M32" s="44">
        <f t="shared" si="7"/>
        <v>-4.1249313177582042E-2</v>
      </c>
    </row>
    <row r="33" spans="2:13" ht="18" customHeight="1" x14ac:dyDescent="0.35">
      <c r="B33" s="79" t="s">
        <v>526</v>
      </c>
      <c r="C33" s="111">
        <f ca="1">SUM(C29:C32)</f>
        <v>11.278610172311634</v>
      </c>
      <c r="D33" s="111">
        <f t="shared" ref="D33:M33" ca="1" si="8">SUM(D29:D32)</f>
        <v>-0.54085665065395305</v>
      </c>
      <c r="E33" s="111">
        <f t="shared" ca="1" si="8"/>
        <v>-1.4352304076281359</v>
      </c>
      <c r="F33" s="111">
        <f t="shared" ca="1" si="8"/>
        <v>-1.5379753537775884</v>
      </c>
      <c r="G33" s="111">
        <f t="shared" ca="1" si="8"/>
        <v>-1.462336776086768</v>
      </c>
      <c r="H33" s="111">
        <f t="shared" ca="1" si="8"/>
        <v>-1.7945000309974044</v>
      </c>
      <c r="I33" s="111">
        <f t="shared" ca="1" si="8"/>
        <v>-1.6806027612200745</v>
      </c>
      <c r="J33" s="111">
        <f t="shared" ca="1" si="8"/>
        <v>-1.9745186227370679</v>
      </c>
      <c r="K33" s="111">
        <f t="shared" ca="1" si="8"/>
        <v>-1.8223860504970424</v>
      </c>
      <c r="L33" s="111">
        <f t="shared" ca="1" si="8"/>
        <v>-3.947014008649332E-2</v>
      </c>
      <c r="M33" s="111">
        <f t="shared" ca="1" si="8"/>
        <v>-4.1249313177582042E-2</v>
      </c>
    </row>
    <row r="34" spans="2:13" ht="18" customHeight="1" x14ac:dyDescent="0.35"/>
    <row r="35" spans="2:13" ht="18" customHeight="1" x14ac:dyDescent="0.35">
      <c r="B35" s="4" t="s">
        <v>527</v>
      </c>
      <c r="C35" s="44">
        <f ca="1">+C21+C26+C33</f>
        <v>0</v>
      </c>
      <c r="D35" s="44">
        <f t="shared" ref="D35:M35" ca="1" si="9">+D21+D26+D33</f>
        <v>1.5826259531946731</v>
      </c>
      <c r="E35" s="44">
        <f t="shared" ca="1" si="9"/>
        <v>1.0606420532794139</v>
      </c>
      <c r="F35" s="44">
        <f t="shared" ca="1" si="9"/>
        <v>0.91675699515000986</v>
      </c>
      <c r="G35" s="44">
        <f t="shared" ca="1" si="9"/>
        <v>0.7563207663596454</v>
      </c>
      <c r="H35" s="44">
        <f t="shared" ca="1" si="9"/>
        <v>0.19010358415890782</v>
      </c>
      <c r="I35" s="44">
        <f t="shared" ca="1" si="9"/>
        <v>0.26988307701668424</v>
      </c>
      <c r="J35" s="44">
        <f t="shared" ca="1" si="9"/>
        <v>-5.7284587991067282E-2</v>
      </c>
      <c r="K35" s="44">
        <f t="shared" ca="1" si="9"/>
        <v>6.2026850324209626E-2</v>
      </c>
      <c r="L35" s="44">
        <f t="shared" ca="1" si="9"/>
        <v>1.8363902884438659</v>
      </c>
      <c r="M35" s="44">
        <f t="shared" ca="1" si="9"/>
        <v>1.8500738465638442</v>
      </c>
    </row>
    <row r="36" spans="2:13" ht="18" customHeight="1" x14ac:dyDescent="0.35">
      <c r="B36" s="4" t="s">
        <v>528</v>
      </c>
      <c r="C36" s="44">
        <v>0</v>
      </c>
      <c r="D36" s="44">
        <f ca="1">+C37</f>
        <v>0</v>
      </c>
      <c r="E36" s="44">
        <f t="shared" ref="E36:M36" ca="1" si="10">+D37</f>
        <v>1.5826259531946731</v>
      </c>
      <c r="F36" s="44">
        <f t="shared" ca="1" si="10"/>
        <v>2.643268006474087</v>
      </c>
      <c r="G36" s="44">
        <f t="shared" ca="1" si="10"/>
        <v>3.5600250016240969</v>
      </c>
      <c r="H36" s="44">
        <f t="shared" ca="1" si="10"/>
        <v>4.3163457679837425</v>
      </c>
      <c r="I36" s="44">
        <f t="shared" ca="1" si="10"/>
        <v>4.5064493521426501</v>
      </c>
      <c r="J36" s="44">
        <f t="shared" ca="1" si="10"/>
        <v>4.7763324291593339</v>
      </c>
      <c r="K36" s="44">
        <f t="shared" ca="1" si="10"/>
        <v>4.7190478411682664</v>
      </c>
      <c r="L36" s="44">
        <f t="shared" ca="1" si="10"/>
        <v>4.781074691492476</v>
      </c>
      <c r="M36" s="44">
        <f t="shared" ca="1" si="10"/>
        <v>6.6174649799363419</v>
      </c>
    </row>
    <row r="37" spans="2:13" ht="18" customHeight="1" x14ac:dyDescent="0.35">
      <c r="B37" s="79" t="s">
        <v>529</v>
      </c>
      <c r="C37" s="111">
        <f ca="1">SUM(C35:C36)</f>
        <v>0</v>
      </c>
      <c r="D37" s="111">
        <f t="shared" ref="D37:M37" ca="1" si="11">SUM(D35:D36)</f>
        <v>1.5826259531946731</v>
      </c>
      <c r="E37" s="111">
        <f t="shared" ca="1" si="11"/>
        <v>2.643268006474087</v>
      </c>
      <c r="F37" s="111">
        <f t="shared" ca="1" si="11"/>
        <v>3.5600250016240969</v>
      </c>
      <c r="G37" s="111">
        <f t="shared" ca="1" si="11"/>
        <v>4.3163457679837425</v>
      </c>
      <c r="H37" s="111">
        <f t="shared" ca="1" si="11"/>
        <v>4.5064493521426501</v>
      </c>
      <c r="I37" s="111">
        <f t="shared" ca="1" si="11"/>
        <v>4.7763324291593339</v>
      </c>
      <c r="J37" s="111">
        <f t="shared" ca="1" si="11"/>
        <v>4.7190478411682664</v>
      </c>
      <c r="K37" s="111">
        <f t="shared" ca="1" si="11"/>
        <v>4.781074691492476</v>
      </c>
      <c r="L37" s="111">
        <f t="shared" ca="1" si="11"/>
        <v>6.6174649799363419</v>
      </c>
      <c r="M37" s="111">
        <f t="shared" ca="1" si="11"/>
        <v>8.4675388265001867</v>
      </c>
    </row>
    <row r="38" spans="2:13" ht="18" customHeight="1" x14ac:dyDescent="0.35"/>
    <row r="39" spans="2:13" ht="18" customHeight="1" x14ac:dyDescent="0.35"/>
    <row r="40" spans="2:13" ht="18" customHeight="1" x14ac:dyDescent="0.35"/>
    <row r="41" spans="2:13" ht="18" customHeight="1" x14ac:dyDescent="0.35"/>
    <row r="42" spans="2:13" ht="18" customHeight="1" x14ac:dyDescent="0.35"/>
    <row r="43" spans="2:13" ht="18" customHeight="1" x14ac:dyDescent="0.35"/>
    <row r="44" spans="2:13" ht="18" customHeight="1" x14ac:dyDescent="0.35"/>
    <row r="45" spans="2:13" ht="18" customHeight="1" x14ac:dyDescent="0.35"/>
    <row r="46" spans="2:13" ht="18" customHeight="1" x14ac:dyDescent="0.35"/>
    <row r="47" spans="2:13" ht="18" customHeight="1" x14ac:dyDescent="0.35"/>
    <row r="48" spans="2:13"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sheetData>
  <mergeCells count="1">
    <mergeCell ref="D6:M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728"/>
  <sheetViews>
    <sheetView showGridLines="0" tabSelected="1" workbookViewId="0"/>
  </sheetViews>
  <sheetFormatPr defaultRowHeight="15" customHeight="1" x14ac:dyDescent="0.35"/>
  <cols>
    <col min="1" max="1" width="5.83203125" style="4" customWidth="1"/>
    <col min="2" max="2" width="37.33203125" style="4" customWidth="1"/>
    <col min="3" max="6" width="13.83203125" style="43" customWidth="1"/>
    <col min="7" max="7" width="20.1640625" style="43" customWidth="1"/>
    <col min="8"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6"/>
      <c r="D4" s="2" t="s">
        <v>209</v>
      </c>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3" t="s">
        <v>0</v>
      </c>
      <c r="E6" s="383"/>
      <c r="F6" s="384" t="s">
        <v>56</v>
      </c>
      <c r="G6" s="384"/>
      <c r="H6" s="384"/>
      <c r="I6" s="384"/>
      <c r="J6" s="384"/>
      <c r="K6" s="384"/>
      <c r="L6" s="384"/>
      <c r="M6" s="384"/>
      <c r="N6" s="384"/>
      <c r="O6" s="384"/>
    </row>
    <row r="7" spans="2:16" ht="18" customHeight="1" x14ac:dyDescent="0.35">
      <c r="B7" s="3" t="s">
        <v>40</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O8" si="3">G8+1</f>
        <v>3</v>
      </c>
      <c r="I8" s="55">
        <f t="shared" si="3"/>
        <v>4</v>
      </c>
      <c r="J8" s="55">
        <f t="shared" si="3"/>
        <v>5</v>
      </c>
      <c r="K8" s="55">
        <f t="shared" si="3"/>
        <v>6</v>
      </c>
      <c r="L8" s="55">
        <f t="shared" si="3"/>
        <v>7</v>
      </c>
      <c r="M8" s="55">
        <f t="shared" si="3"/>
        <v>8</v>
      </c>
      <c r="N8" s="55">
        <f t="shared" si="3"/>
        <v>9</v>
      </c>
      <c r="O8" s="55">
        <f t="shared" si="3"/>
        <v>10</v>
      </c>
      <c r="P8" s="56"/>
    </row>
    <row r="9" spans="2:16" s="72" customFormat="1" ht="18" customHeight="1" x14ac:dyDescent="0.35">
      <c r="B9" s="52" t="s">
        <v>55</v>
      </c>
      <c r="C9" s="53">
        <f>construction_period</f>
        <v>3</v>
      </c>
      <c r="D9" s="54">
        <v>0</v>
      </c>
      <c r="E9" s="54">
        <f>MONTH(E7-start_date)</f>
        <v>3</v>
      </c>
      <c r="F9" s="53">
        <f>MONTH(F7-E7)</f>
        <v>12</v>
      </c>
      <c r="G9" s="53">
        <f t="shared" ref="G9:O9" si="4">MONTH(G7-F7)</f>
        <v>12</v>
      </c>
      <c r="H9" s="53">
        <f t="shared" si="4"/>
        <v>12</v>
      </c>
      <c r="I9" s="53">
        <f t="shared" si="4"/>
        <v>12</v>
      </c>
      <c r="J9" s="53">
        <f t="shared" si="4"/>
        <v>12</v>
      </c>
      <c r="K9" s="53">
        <f t="shared" si="4"/>
        <v>12</v>
      </c>
      <c r="L9" s="53">
        <f t="shared" si="4"/>
        <v>12</v>
      </c>
      <c r="M9" s="53">
        <f t="shared" si="4"/>
        <v>12</v>
      </c>
      <c r="N9" s="53">
        <f t="shared" si="4"/>
        <v>12</v>
      </c>
      <c r="O9" s="53">
        <f t="shared" si="4"/>
        <v>12</v>
      </c>
      <c r="P9" s="56"/>
    </row>
    <row r="10" spans="2:16" ht="18" customHeight="1" x14ac:dyDescent="0.35">
      <c r="B10" s="4" t="s">
        <v>72</v>
      </c>
      <c r="D10" s="44">
        <f>C13</f>
        <v>0</v>
      </c>
      <c r="E10" s="44">
        <f t="shared" ref="E10" si="5">D13</f>
        <v>0</v>
      </c>
      <c r="F10" s="44">
        <f t="shared" ref="F10" ca="1" si="6">E13</f>
        <v>8.5386781541090677</v>
      </c>
      <c r="G10" s="44">
        <f t="shared" ref="G10" ca="1" si="7">F13</f>
        <v>8.3679045910268854</v>
      </c>
      <c r="H10" s="44">
        <f t="shared" ref="H10" ca="1" si="8">G13</f>
        <v>7.6848103386981599</v>
      </c>
      <c r="I10" s="44">
        <f t="shared" ref="I10" ca="1" si="9">H13</f>
        <v>6.8309425232872529</v>
      </c>
      <c r="J10" s="44">
        <f t="shared" ref="J10" ca="1" si="10">I13</f>
        <v>5.977074707876346</v>
      </c>
      <c r="K10" s="44">
        <f t="shared" ref="K10" ca="1" si="11">J13</f>
        <v>4.696272984759986</v>
      </c>
      <c r="L10" s="44">
        <f t="shared" ref="L10" ca="1" si="12">K13</f>
        <v>3.4154712616436256</v>
      </c>
      <c r="M10" s="44">
        <f t="shared" ref="M10" ca="1" si="13">L13</f>
        <v>1.7077356308218115</v>
      </c>
      <c r="N10" s="44">
        <f t="shared" ref="N10" ca="1" si="14">M13</f>
        <v>-2.6645352591003757E-15</v>
      </c>
      <c r="O10" s="44">
        <f t="shared" ref="O10" ca="1" si="15">N13</f>
        <v>-2.6645352591003757E-15</v>
      </c>
      <c r="P10" s="4"/>
    </row>
    <row r="11" spans="2:16" ht="18" customHeight="1" x14ac:dyDescent="0.35">
      <c r="B11" s="4" t="s">
        <v>73</v>
      </c>
      <c r="D11" s="44">
        <v>0</v>
      </c>
      <c r="E11" s="44">
        <f ca="1">C35</f>
        <v>8.5386781541090677</v>
      </c>
      <c r="F11" s="44">
        <v>0</v>
      </c>
      <c r="G11" s="44">
        <v>0</v>
      </c>
      <c r="H11" s="44">
        <v>0</v>
      </c>
      <c r="I11" s="44">
        <v>0</v>
      </c>
      <c r="J11" s="44">
        <v>0</v>
      </c>
      <c r="K11" s="44">
        <v>0</v>
      </c>
      <c r="L11" s="44">
        <v>0</v>
      </c>
      <c r="M11" s="44">
        <v>0</v>
      </c>
      <c r="N11" s="44">
        <v>0</v>
      </c>
      <c r="O11" s="44">
        <v>0</v>
      </c>
      <c r="P11" s="4"/>
    </row>
    <row r="12" spans="2:16" ht="18" customHeight="1" x14ac:dyDescent="0.35">
      <c r="B12" s="4" t="s">
        <v>74</v>
      </c>
      <c r="D12" s="44">
        <f>SUM(D28:D35)</f>
        <v>0</v>
      </c>
      <c r="E12" s="44">
        <f>SUM(D33:D35)</f>
        <v>0</v>
      </c>
      <c r="F12" s="44">
        <f ca="1">SUM(D37:D48)</f>
        <v>0.17077356308218139</v>
      </c>
      <c r="G12" s="44">
        <f ca="1">SUM(D50:D61)</f>
        <v>0.68309425232872545</v>
      </c>
      <c r="H12" s="44">
        <f ca="1">SUM(D63:D74)</f>
        <v>0.85386781541090706</v>
      </c>
      <c r="I12" s="44">
        <f ca="1">SUM(D76:D87)</f>
        <v>0.85386781541090706</v>
      </c>
      <c r="J12" s="44">
        <f ca="1">SUM(D89:D100)</f>
        <v>1.2808017231163604</v>
      </c>
      <c r="K12" s="44">
        <f ca="1">SUM(D102:D113)</f>
        <v>1.2808017231163604</v>
      </c>
      <c r="L12" s="44">
        <f ca="1">SUM(D115:D126)</f>
        <v>1.7077356308218141</v>
      </c>
      <c r="M12" s="44">
        <f ca="1">SUM(D128:D139)</f>
        <v>1.7077356308218141</v>
      </c>
      <c r="N12" s="44">
        <v>0</v>
      </c>
      <c r="O12" s="44">
        <v>0</v>
      </c>
      <c r="P12" s="4"/>
    </row>
    <row r="13" spans="2:16" ht="18" customHeight="1" x14ac:dyDescent="0.35">
      <c r="B13" s="4" t="s">
        <v>75</v>
      </c>
      <c r="C13" s="44">
        <v>0</v>
      </c>
      <c r="D13" s="44">
        <f>D10+D11-D12</f>
        <v>0</v>
      </c>
      <c r="E13" s="44">
        <f t="shared" ref="E13:O13" ca="1" si="16">E10+E11-E12</f>
        <v>8.5386781541090677</v>
      </c>
      <c r="F13" s="44">
        <f t="shared" ca="1" si="16"/>
        <v>8.3679045910268854</v>
      </c>
      <c r="G13" s="44">
        <f t="shared" ca="1" si="16"/>
        <v>7.6848103386981599</v>
      </c>
      <c r="H13" s="44">
        <f t="shared" ca="1" si="16"/>
        <v>6.8309425232872529</v>
      </c>
      <c r="I13" s="44">
        <f t="shared" ca="1" si="16"/>
        <v>5.977074707876346</v>
      </c>
      <c r="J13" s="44">
        <f t="shared" ca="1" si="16"/>
        <v>4.696272984759986</v>
      </c>
      <c r="K13" s="44">
        <f t="shared" ca="1" si="16"/>
        <v>3.4154712616436256</v>
      </c>
      <c r="L13" s="44">
        <f t="shared" ca="1" si="16"/>
        <v>1.7077356308218115</v>
      </c>
      <c r="M13" s="44">
        <f t="shared" ca="1" si="16"/>
        <v>-2.6645352591003757E-15</v>
      </c>
      <c r="N13" s="44">
        <f t="shared" ca="1" si="16"/>
        <v>-2.6645352591003757E-15</v>
      </c>
      <c r="O13" s="44">
        <f t="shared" ca="1" si="16"/>
        <v>-2.6645352591003757E-15</v>
      </c>
      <c r="P13" s="4"/>
    </row>
    <row r="14" spans="2:16" ht="18" customHeight="1" x14ac:dyDescent="0.35">
      <c r="B14" s="4" t="s">
        <v>76</v>
      </c>
      <c r="D14" s="44">
        <v>0</v>
      </c>
      <c r="E14" s="44">
        <f ca="1">SUM(F33:F35)</f>
        <v>0.12808017231163601</v>
      </c>
      <c r="F14" s="44">
        <f ca="1">SUM(F37:F48)</f>
        <v>0.7665598312851416</v>
      </c>
      <c r="G14" s="44">
        <f ca="1">SUM(F50:F61)</f>
        <v>0.72237217183762692</v>
      </c>
      <c r="H14" s="44">
        <f ca="1">SUM(F63:F74)</f>
        <v>0.65320887878934297</v>
      </c>
      <c r="I14" s="44">
        <f ca="1">SUM(F76:F87)</f>
        <v>0.57636077540236108</v>
      </c>
      <c r="J14" s="44">
        <f ca="1">SUM(F89:F100)</f>
        <v>0.48030064616863372</v>
      </c>
      <c r="K14" s="44">
        <f ca="1">SUM(F102:F113)</f>
        <v>0.36502849108816116</v>
      </c>
      <c r="L14" s="44">
        <f ca="1">SUM(F115:F126)</f>
        <v>0.23054431016094334</v>
      </c>
      <c r="M14" s="44">
        <f ca="1">SUM(F128:F139)</f>
        <v>7.6848103386980116E-2</v>
      </c>
      <c r="N14" s="44">
        <v>0</v>
      </c>
      <c r="O14" s="44">
        <v>0</v>
      </c>
      <c r="P14" s="4"/>
    </row>
    <row r="15" spans="2:16" ht="18" customHeight="1" x14ac:dyDescent="0.35">
      <c r="B15" s="17" t="s">
        <v>43</v>
      </c>
      <c r="D15" s="110">
        <f>D14</f>
        <v>0</v>
      </c>
      <c r="E15" s="110">
        <f ca="1">E14</f>
        <v>0.12808017231163601</v>
      </c>
      <c r="F15" s="44">
        <v>0</v>
      </c>
      <c r="G15" s="44">
        <v>0</v>
      </c>
      <c r="H15" s="44">
        <v>0</v>
      </c>
      <c r="I15" s="44">
        <v>0</v>
      </c>
      <c r="J15" s="44">
        <v>0</v>
      </c>
      <c r="K15" s="44">
        <v>0</v>
      </c>
      <c r="L15" s="44">
        <v>0</v>
      </c>
      <c r="M15" s="44">
        <v>0</v>
      </c>
      <c r="N15" s="44">
        <v>0</v>
      </c>
      <c r="O15" s="44">
        <v>0</v>
      </c>
    </row>
    <row r="16" spans="2:16" ht="18" customHeight="1" x14ac:dyDescent="0.35">
      <c r="B16" s="70" t="s">
        <v>77</v>
      </c>
      <c r="C16" s="41"/>
      <c r="D16" s="73">
        <f>D14-D15</f>
        <v>0</v>
      </c>
      <c r="E16" s="73">
        <f t="shared" ref="E16:O16" ca="1" si="17">E14-E15</f>
        <v>0</v>
      </c>
      <c r="F16" s="73">
        <f t="shared" ca="1" si="17"/>
        <v>0.7665598312851416</v>
      </c>
      <c r="G16" s="252">
        <f t="shared" ca="1" si="17"/>
        <v>0.72237217183762692</v>
      </c>
      <c r="H16" s="252">
        <f t="shared" ca="1" si="17"/>
        <v>0.65320887878934297</v>
      </c>
      <c r="I16" s="252">
        <f t="shared" ca="1" si="17"/>
        <v>0.57636077540236108</v>
      </c>
      <c r="J16" s="252">
        <f t="shared" ca="1" si="17"/>
        <v>0.48030064616863372</v>
      </c>
      <c r="K16" s="252">
        <f t="shared" ca="1" si="17"/>
        <v>0.36502849108816116</v>
      </c>
      <c r="L16" s="252">
        <f t="shared" ca="1" si="17"/>
        <v>0.23054431016094334</v>
      </c>
      <c r="M16" s="252">
        <f t="shared" ca="1" si="17"/>
        <v>7.6848103386980116E-2</v>
      </c>
      <c r="N16" s="252">
        <f t="shared" si="17"/>
        <v>0</v>
      </c>
      <c r="O16" s="252">
        <f t="shared" si="17"/>
        <v>0</v>
      </c>
    </row>
    <row r="17" spans="2:16" ht="18" customHeight="1" x14ac:dyDescent="0.35">
      <c r="B17" s="17"/>
      <c r="D17" s="29"/>
      <c r="E17" s="29"/>
      <c r="F17" s="29"/>
    </row>
    <row r="18" spans="2:16" ht="18" customHeight="1" x14ac:dyDescent="0.35">
      <c r="B18" s="70" t="s">
        <v>68</v>
      </c>
      <c r="C18" s="41"/>
      <c r="D18" s="71"/>
      <c r="E18" s="71"/>
      <c r="F18" s="71"/>
      <c r="G18" s="41"/>
      <c r="H18" s="41"/>
      <c r="I18" s="41"/>
      <c r="J18" s="41"/>
      <c r="K18" s="41"/>
      <c r="L18" s="41"/>
      <c r="M18" s="41"/>
      <c r="N18" s="41"/>
      <c r="O18" s="163"/>
    </row>
    <row r="19" spans="2:16" ht="18" customHeight="1" x14ac:dyDescent="0.35">
      <c r="F19" s="29"/>
    </row>
    <row r="20" spans="2:16" ht="18" customHeight="1" x14ac:dyDescent="0.35">
      <c r="B20" s="3" t="s">
        <v>78</v>
      </c>
      <c r="C20" s="73">
        <f ca="1">'TPC and MoF'!D26</f>
        <v>8.5386781541090695</v>
      </c>
      <c r="D20" s="41" t="s">
        <v>59</v>
      </c>
      <c r="E20" s="41" t="s">
        <v>79</v>
      </c>
      <c r="F20" s="41">
        <v>7</v>
      </c>
      <c r="G20" s="4"/>
      <c r="H20" s="4"/>
      <c r="I20" s="4"/>
      <c r="J20" s="4"/>
      <c r="K20" s="4"/>
      <c r="L20" s="4"/>
      <c r="M20" s="4"/>
      <c r="N20" s="4"/>
      <c r="O20" s="4"/>
      <c r="P20" s="4"/>
    </row>
    <row r="21" spans="2:16" ht="18" customHeight="1" x14ac:dyDescent="0.35">
      <c r="B21" s="3" t="s">
        <v>80</v>
      </c>
      <c r="C21" s="231">
        <f>'Common Assumption'!D89</f>
        <v>0.09</v>
      </c>
      <c r="D21" s="41"/>
      <c r="E21" s="41" t="s">
        <v>81</v>
      </c>
      <c r="F21" s="41" t="s">
        <v>82</v>
      </c>
      <c r="G21" s="4"/>
      <c r="H21" s="4"/>
      <c r="I21" s="4"/>
      <c r="J21" s="4"/>
      <c r="K21" s="4"/>
      <c r="L21" s="4"/>
      <c r="M21" s="4"/>
      <c r="N21" s="4"/>
      <c r="O21" s="4"/>
      <c r="P21" s="4"/>
    </row>
    <row r="22" spans="2:16" ht="45" x14ac:dyDescent="0.35">
      <c r="B22" s="51" t="s">
        <v>32</v>
      </c>
      <c r="C22" s="13" t="s">
        <v>97</v>
      </c>
      <c r="D22" s="13" t="s">
        <v>83</v>
      </c>
      <c r="E22" s="13" t="s">
        <v>98</v>
      </c>
      <c r="F22" s="13" t="s">
        <v>76</v>
      </c>
      <c r="G22" s="13"/>
      <c r="H22" s="105" t="s">
        <v>110</v>
      </c>
      <c r="I22" s="105" t="s">
        <v>111</v>
      </c>
      <c r="J22" s="4"/>
      <c r="K22" s="4"/>
      <c r="L22" s="4"/>
      <c r="M22" s="4"/>
      <c r="N22" s="4"/>
      <c r="O22" s="4"/>
      <c r="P22" s="4"/>
    </row>
    <row r="23" spans="2:16" ht="18" customHeight="1" x14ac:dyDescent="0.35">
      <c r="B23" s="88" t="s">
        <v>84</v>
      </c>
      <c r="C23" s="88"/>
      <c r="D23" s="88"/>
      <c r="E23" s="88"/>
      <c r="F23" s="88"/>
      <c r="G23" s="4"/>
      <c r="H23" s="4"/>
      <c r="I23" s="4"/>
      <c r="J23" s="4"/>
      <c r="K23" s="4"/>
      <c r="L23" s="4"/>
      <c r="M23" s="4"/>
      <c r="N23" s="4"/>
      <c r="O23" s="4"/>
      <c r="P23" s="4"/>
    </row>
    <row r="24" spans="2:16" ht="18" customHeight="1" x14ac:dyDescent="0.35">
      <c r="B24" s="89" t="s">
        <v>85</v>
      </c>
      <c r="C24" s="90">
        <v>0</v>
      </c>
      <c r="D24" s="90">
        <v>0</v>
      </c>
      <c r="E24" s="90">
        <v>0</v>
      </c>
      <c r="F24" s="90">
        <v>0</v>
      </c>
      <c r="G24" s="4"/>
      <c r="H24" s="4"/>
      <c r="I24" s="4"/>
      <c r="J24" s="4"/>
      <c r="K24" s="4"/>
      <c r="L24" s="4"/>
      <c r="M24" s="4"/>
      <c r="N24" s="4"/>
      <c r="O24" s="4"/>
      <c r="P24" s="4"/>
    </row>
    <row r="25" spans="2:16" ht="18" customHeight="1" x14ac:dyDescent="0.35">
      <c r="B25" s="89" t="s">
        <v>86</v>
      </c>
      <c r="C25" s="90">
        <v>0</v>
      </c>
      <c r="D25" s="90">
        <v>0</v>
      </c>
      <c r="E25" s="90">
        <v>0</v>
      </c>
      <c r="F25" s="90">
        <v>0</v>
      </c>
      <c r="G25" s="4"/>
      <c r="H25" s="4"/>
      <c r="I25" s="4"/>
      <c r="J25" s="4"/>
      <c r="K25" s="4"/>
      <c r="L25" s="4"/>
      <c r="M25" s="4"/>
      <c r="N25" s="4"/>
      <c r="O25" s="4"/>
      <c r="P25" s="4"/>
    </row>
    <row r="26" spans="2:16" ht="18" customHeight="1" x14ac:dyDescent="0.35">
      <c r="B26" s="89" t="s">
        <v>87</v>
      </c>
      <c r="C26" s="90">
        <v>0</v>
      </c>
      <c r="D26" s="90">
        <v>0</v>
      </c>
      <c r="E26" s="90">
        <v>0</v>
      </c>
      <c r="F26" s="90">
        <v>0</v>
      </c>
      <c r="G26" s="4"/>
      <c r="H26" s="4"/>
      <c r="I26" s="4"/>
      <c r="J26" s="4"/>
      <c r="K26" s="4"/>
      <c r="L26" s="4"/>
      <c r="M26" s="4"/>
      <c r="N26" s="4"/>
      <c r="O26" s="4"/>
      <c r="P26" s="4"/>
    </row>
    <row r="27" spans="2:16" ht="18" customHeight="1" x14ac:dyDescent="0.35">
      <c r="B27" s="89" t="s">
        <v>88</v>
      </c>
      <c r="C27" s="90">
        <v>0</v>
      </c>
      <c r="D27" s="90">
        <v>0</v>
      </c>
      <c r="E27" s="90">
        <v>0</v>
      </c>
      <c r="F27" s="90">
        <v>0</v>
      </c>
      <c r="G27" s="4"/>
      <c r="H27" s="4"/>
      <c r="I27" s="4"/>
      <c r="J27" s="4"/>
      <c r="K27" s="4"/>
      <c r="L27" s="4"/>
      <c r="M27" s="4"/>
      <c r="N27" s="4"/>
      <c r="O27" s="4"/>
      <c r="P27" s="4"/>
    </row>
    <row r="28" spans="2:16" ht="18" customHeight="1" x14ac:dyDescent="0.35">
      <c r="B28" s="89" t="s">
        <v>89</v>
      </c>
      <c r="C28" s="90">
        <f ca="1">E27+$C$20*H28</f>
        <v>0</v>
      </c>
      <c r="D28" s="90">
        <v>0</v>
      </c>
      <c r="E28" s="90">
        <f ca="1">C28-D28</f>
        <v>0</v>
      </c>
      <c r="F28" s="90">
        <f ca="1">AVERAGE(C28,E28)*$C$21/12</f>
        <v>0</v>
      </c>
      <c r="H28" s="91"/>
      <c r="I28" s="4"/>
      <c r="J28" s="4"/>
      <c r="K28" s="4"/>
      <c r="L28" s="4"/>
      <c r="M28" s="4"/>
      <c r="N28" s="4"/>
      <c r="O28" s="4"/>
      <c r="P28" s="4"/>
    </row>
    <row r="29" spans="2:16" ht="18" customHeight="1" x14ac:dyDescent="0.35">
      <c r="B29" s="89" t="s">
        <v>90</v>
      </c>
      <c r="C29" s="90">
        <f t="shared" ref="C29:C48" ca="1" si="18">E28+$C$20*H29</f>
        <v>0</v>
      </c>
      <c r="D29" s="90">
        <v>0</v>
      </c>
      <c r="E29" s="90">
        <f t="shared" ref="E29:E35" ca="1" si="19">C29-D29</f>
        <v>0</v>
      </c>
      <c r="F29" s="90">
        <f t="shared" ref="F29:F35" ca="1" si="20">AVERAGE(C29,E29)*$C$21/12</f>
        <v>0</v>
      </c>
      <c r="G29" s="4"/>
      <c r="H29" s="91"/>
      <c r="I29" s="4"/>
      <c r="J29" s="4"/>
      <c r="K29" s="4"/>
      <c r="L29" s="4"/>
      <c r="M29" s="4"/>
      <c r="N29" s="4"/>
      <c r="O29" s="4"/>
      <c r="P29" s="4"/>
    </row>
    <row r="30" spans="2:16" ht="18" customHeight="1" x14ac:dyDescent="0.35">
      <c r="B30" s="89" t="s">
        <v>91</v>
      </c>
      <c r="C30" s="90">
        <f t="shared" ca="1" si="18"/>
        <v>0</v>
      </c>
      <c r="D30" s="90">
        <v>0</v>
      </c>
      <c r="E30" s="90">
        <f t="shared" ca="1" si="19"/>
        <v>0</v>
      </c>
      <c r="F30" s="90">
        <f t="shared" ca="1" si="20"/>
        <v>0</v>
      </c>
      <c r="G30" s="4"/>
      <c r="H30" s="91"/>
      <c r="I30" s="4"/>
      <c r="J30" s="4"/>
      <c r="K30" s="4"/>
      <c r="L30" s="4"/>
      <c r="M30" s="4"/>
      <c r="N30" s="4"/>
      <c r="O30" s="4"/>
      <c r="P30" s="4"/>
    </row>
    <row r="31" spans="2:16" ht="18" customHeight="1" x14ac:dyDescent="0.35">
      <c r="B31" s="89" t="s">
        <v>92</v>
      </c>
      <c r="C31" s="90">
        <f t="shared" ca="1" si="18"/>
        <v>0</v>
      </c>
      <c r="D31" s="90">
        <v>0</v>
      </c>
      <c r="E31" s="90">
        <f t="shared" ca="1" si="19"/>
        <v>0</v>
      </c>
      <c r="F31" s="90">
        <f t="shared" ca="1" si="20"/>
        <v>0</v>
      </c>
      <c r="G31" s="4"/>
      <c r="H31" s="91"/>
      <c r="I31" s="4"/>
      <c r="J31" s="4"/>
      <c r="K31" s="4"/>
      <c r="L31" s="4"/>
      <c r="M31" s="4"/>
      <c r="N31" s="4"/>
      <c r="O31" s="4"/>
      <c r="P31" s="4"/>
    </row>
    <row r="32" spans="2:16" ht="18" customHeight="1" x14ac:dyDescent="0.35">
      <c r="B32" s="89" t="s">
        <v>93</v>
      </c>
      <c r="C32" s="90">
        <f t="shared" ca="1" si="18"/>
        <v>0</v>
      </c>
      <c r="D32" s="90">
        <v>0</v>
      </c>
      <c r="E32" s="90">
        <f t="shared" ca="1" si="19"/>
        <v>0</v>
      </c>
      <c r="F32" s="90">
        <f t="shared" ca="1" si="20"/>
        <v>0</v>
      </c>
      <c r="G32" s="4"/>
      <c r="H32" s="91"/>
      <c r="I32" s="4"/>
      <c r="J32" s="4"/>
      <c r="K32" s="4"/>
      <c r="L32" s="4"/>
      <c r="M32" s="4"/>
      <c r="N32" s="4"/>
      <c r="O32" s="4"/>
      <c r="P32" s="4"/>
    </row>
    <row r="33" spans="2:16" ht="18" customHeight="1" x14ac:dyDescent="0.35">
      <c r="B33" s="86" t="s">
        <v>94</v>
      </c>
      <c r="C33" s="93">
        <f t="shared" ca="1" si="18"/>
        <v>2.8462260513696895</v>
      </c>
      <c r="D33" s="93">
        <v>0</v>
      </c>
      <c r="E33" s="93">
        <f t="shared" ca="1" si="19"/>
        <v>2.8462260513696895</v>
      </c>
      <c r="F33" s="95">
        <f t="shared" ca="1" si="20"/>
        <v>2.134669538527267E-2</v>
      </c>
      <c r="G33" s="87" t="s">
        <v>109</v>
      </c>
      <c r="H33" s="91">
        <f>100%/3</f>
        <v>0.33333333333333331</v>
      </c>
      <c r="I33" s="4"/>
      <c r="J33" s="4"/>
      <c r="K33" s="4"/>
      <c r="L33" s="4"/>
      <c r="M33" s="4"/>
      <c r="N33" s="4"/>
      <c r="O33" s="4"/>
      <c r="P33" s="4"/>
    </row>
    <row r="34" spans="2:16" ht="18" customHeight="1" x14ac:dyDescent="0.35">
      <c r="B34" s="74" t="s">
        <v>95</v>
      </c>
      <c r="C34" s="94">
        <f t="shared" ca="1" si="18"/>
        <v>5.6924521027393791</v>
      </c>
      <c r="D34" s="94">
        <v>0</v>
      </c>
      <c r="E34" s="94">
        <f t="shared" ca="1" si="19"/>
        <v>5.6924521027393791</v>
      </c>
      <c r="F34" s="94">
        <f t="shared" ca="1" si="20"/>
        <v>4.2693390770545341E-2</v>
      </c>
      <c r="G34" s="4"/>
      <c r="H34" s="91">
        <f t="shared" ref="H34:H35" si="21">100%/3</f>
        <v>0.33333333333333331</v>
      </c>
      <c r="I34" s="4"/>
      <c r="J34" s="4"/>
      <c r="K34" s="4"/>
      <c r="L34" s="4"/>
      <c r="M34" s="4"/>
      <c r="N34" s="4"/>
      <c r="O34" s="4"/>
      <c r="P34" s="4"/>
    </row>
    <row r="35" spans="2:16" ht="18" customHeight="1" x14ac:dyDescent="0.35">
      <c r="B35" s="74" t="s">
        <v>96</v>
      </c>
      <c r="C35" s="94">
        <f t="shared" ca="1" si="18"/>
        <v>8.5386781541090677</v>
      </c>
      <c r="D35" s="94">
        <v>0</v>
      </c>
      <c r="E35" s="94">
        <f t="shared" ca="1" si="19"/>
        <v>8.5386781541090677</v>
      </c>
      <c r="F35" s="94">
        <f t="shared" ca="1" si="20"/>
        <v>6.4040086155818007E-2</v>
      </c>
      <c r="G35" s="4"/>
      <c r="H35" s="91">
        <f t="shared" si="21"/>
        <v>0.33333333333333331</v>
      </c>
      <c r="I35" s="4"/>
      <c r="J35" s="4"/>
      <c r="K35" s="4"/>
      <c r="L35" s="4"/>
      <c r="M35" s="4"/>
      <c r="N35" s="4"/>
      <c r="O35" s="4"/>
      <c r="P35" s="4"/>
    </row>
    <row r="36" spans="2:16" ht="18" customHeight="1" x14ac:dyDescent="0.35">
      <c r="B36" s="79" t="s">
        <v>99</v>
      </c>
      <c r="C36" s="79"/>
      <c r="D36" s="79"/>
      <c r="E36" s="79"/>
      <c r="F36" s="79"/>
      <c r="G36" s="4"/>
      <c r="H36" s="92"/>
      <c r="I36" s="4"/>
      <c r="J36" s="4"/>
      <c r="K36" s="4"/>
      <c r="L36" s="4"/>
      <c r="M36" s="4"/>
      <c r="N36" s="4"/>
      <c r="O36" s="4"/>
      <c r="P36" s="4"/>
    </row>
    <row r="37" spans="2:16" ht="18" customHeight="1" x14ac:dyDescent="0.35">
      <c r="B37" s="86" t="s">
        <v>85</v>
      </c>
      <c r="C37" s="93">
        <f ca="1">E35+$C$20*H37</f>
        <v>8.5386781541090677</v>
      </c>
      <c r="D37" s="93">
        <v>0</v>
      </c>
      <c r="E37" s="93">
        <f t="shared" ref="E37:E100" ca="1" si="22">C37-D37</f>
        <v>8.5386781541090677</v>
      </c>
      <c r="F37" s="93">
        <f t="shared" ref="F37:F48" ca="1" si="23">AVERAGE(C37,E37)*$C$21/12</f>
        <v>6.4040086155818007E-2</v>
      </c>
      <c r="G37" s="87" t="s">
        <v>107</v>
      </c>
      <c r="H37" s="91"/>
      <c r="I37" s="4"/>
      <c r="J37" s="4"/>
      <c r="K37" s="4"/>
      <c r="L37" s="4"/>
      <c r="M37" s="4"/>
      <c r="N37" s="4"/>
      <c r="O37" s="4"/>
      <c r="P37" s="4"/>
    </row>
    <row r="38" spans="2:16" ht="18" customHeight="1" x14ac:dyDescent="0.35">
      <c r="B38" s="50" t="s">
        <v>86</v>
      </c>
      <c r="C38" s="96">
        <f t="shared" ca="1" si="18"/>
        <v>8.5386781541090677</v>
      </c>
      <c r="D38" s="96">
        <v>0</v>
      </c>
      <c r="E38" s="96">
        <f t="shared" ca="1" si="22"/>
        <v>8.5386781541090677</v>
      </c>
      <c r="F38" s="96">
        <f t="shared" ca="1" si="23"/>
        <v>6.4040086155818007E-2</v>
      </c>
      <c r="G38" s="4"/>
      <c r="H38" s="91"/>
      <c r="I38" s="4"/>
      <c r="J38" s="4"/>
      <c r="K38" s="4"/>
      <c r="L38" s="4"/>
      <c r="M38" s="4"/>
      <c r="N38" s="4"/>
      <c r="O38" s="4"/>
      <c r="P38" s="4"/>
    </row>
    <row r="39" spans="2:16" ht="18" customHeight="1" x14ac:dyDescent="0.35">
      <c r="B39" s="50" t="s">
        <v>87</v>
      </c>
      <c r="C39" s="96">
        <f t="shared" ca="1" si="18"/>
        <v>8.5386781541090677</v>
      </c>
      <c r="D39" s="96">
        <v>0</v>
      </c>
      <c r="E39" s="96">
        <f t="shared" ca="1" si="22"/>
        <v>8.5386781541090677</v>
      </c>
      <c r="F39" s="96">
        <f t="shared" ca="1" si="23"/>
        <v>6.4040086155818007E-2</v>
      </c>
      <c r="G39" s="4"/>
      <c r="H39" s="91"/>
      <c r="I39" s="4"/>
      <c r="J39" s="4"/>
      <c r="K39" s="4"/>
      <c r="L39" s="4"/>
      <c r="M39" s="4"/>
      <c r="N39" s="4"/>
      <c r="O39" s="4"/>
      <c r="P39" s="4"/>
    </row>
    <row r="40" spans="2:16" ht="18" customHeight="1" x14ac:dyDescent="0.35">
      <c r="B40" s="50" t="s">
        <v>88</v>
      </c>
      <c r="C40" s="96">
        <f t="shared" ca="1" si="18"/>
        <v>8.5386781541090677</v>
      </c>
      <c r="D40" s="96">
        <v>0</v>
      </c>
      <c r="E40" s="96">
        <f t="shared" ca="1" si="22"/>
        <v>8.5386781541090677</v>
      </c>
      <c r="F40" s="96">
        <f t="shared" ca="1" si="23"/>
        <v>6.4040086155818007E-2</v>
      </c>
      <c r="G40" s="4"/>
      <c r="H40" s="91"/>
      <c r="I40" s="4"/>
      <c r="J40" s="4"/>
      <c r="K40" s="4"/>
      <c r="L40" s="4"/>
      <c r="M40" s="4"/>
      <c r="N40" s="4"/>
      <c r="O40" s="4"/>
      <c r="P40" s="4"/>
    </row>
    <row r="41" spans="2:16" ht="18" customHeight="1" x14ac:dyDescent="0.35">
      <c r="B41" s="50" t="s">
        <v>89</v>
      </c>
      <c r="C41" s="96">
        <f t="shared" ca="1" si="18"/>
        <v>8.5386781541090677</v>
      </c>
      <c r="D41" s="96">
        <v>0</v>
      </c>
      <c r="E41" s="96">
        <f t="shared" ca="1" si="22"/>
        <v>8.5386781541090677</v>
      </c>
      <c r="F41" s="96">
        <f t="shared" ca="1" si="23"/>
        <v>6.4040086155818007E-2</v>
      </c>
      <c r="G41" s="4"/>
      <c r="H41" s="91"/>
      <c r="I41" s="4"/>
      <c r="J41" s="4"/>
      <c r="K41" s="4"/>
      <c r="L41" s="4"/>
      <c r="M41" s="4"/>
      <c r="N41" s="4"/>
      <c r="O41" s="4"/>
      <c r="P41" s="4"/>
    </row>
    <row r="42" spans="2:16" ht="18" customHeight="1" x14ac:dyDescent="0.35">
      <c r="B42" s="50" t="s">
        <v>90</v>
      </c>
      <c r="C42" s="96">
        <f t="shared" ca="1" si="18"/>
        <v>8.5386781541090677</v>
      </c>
      <c r="D42" s="96">
        <v>0</v>
      </c>
      <c r="E42" s="96">
        <f t="shared" ca="1" si="22"/>
        <v>8.5386781541090677</v>
      </c>
      <c r="F42" s="96">
        <f t="shared" ca="1" si="23"/>
        <v>6.4040086155818007E-2</v>
      </c>
      <c r="H42" s="91"/>
      <c r="I42" s="4"/>
      <c r="J42" s="4"/>
      <c r="K42" s="4"/>
      <c r="L42" s="4"/>
      <c r="M42" s="4"/>
      <c r="N42" s="4"/>
      <c r="O42" s="4"/>
      <c r="P42" s="4"/>
    </row>
    <row r="43" spans="2:16" ht="18" customHeight="1" x14ac:dyDescent="0.35">
      <c r="B43" s="50" t="s">
        <v>91</v>
      </c>
      <c r="C43" s="96">
        <f t="shared" ca="1" si="18"/>
        <v>8.5386781541090677</v>
      </c>
      <c r="D43" s="96">
        <v>0</v>
      </c>
      <c r="E43" s="96">
        <f t="shared" ca="1" si="22"/>
        <v>8.5386781541090677</v>
      </c>
      <c r="F43" s="96">
        <f t="shared" ca="1" si="23"/>
        <v>6.4040086155818007E-2</v>
      </c>
      <c r="H43" s="91"/>
      <c r="I43" s="91"/>
      <c r="J43" s="4"/>
      <c r="K43" s="4"/>
      <c r="L43" s="4"/>
      <c r="M43" s="4"/>
      <c r="N43" s="4"/>
      <c r="O43" s="4"/>
      <c r="P43" s="4"/>
    </row>
    <row r="44" spans="2:16" ht="18" customHeight="1" x14ac:dyDescent="0.35">
      <c r="B44" s="50" t="s">
        <v>92</v>
      </c>
      <c r="C44" s="96">
        <f t="shared" ca="1" si="18"/>
        <v>8.5386781541090677</v>
      </c>
      <c r="D44" s="96">
        <v>0</v>
      </c>
      <c r="E44" s="96">
        <f t="shared" ca="1" si="22"/>
        <v>8.5386781541090677</v>
      </c>
      <c r="F44" s="96">
        <f t="shared" ca="1" si="23"/>
        <v>6.4040086155818007E-2</v>
      </c>
      <c r="H44" s="91"/>
      <c r="I44" s="4"/>
      <c r="J44" s="4"/>
      <c r="K44" s="4"/>
      <c r="L44" s="4"/>
      <c r="M44" s="4"/>
      <c r="N44" s="4"/>
      <c r="O44" s="4"/>
      <c r="P44" s="4"/>
    </row>
    <row r="45" spans="2:16" ht="18" customHeight="1" x14ac:dyDescent="0.35">
      <c r="B45" s="50" t="s">
        <v>93</v>
      </c>
      <c r="C45" s="96">
        <f t="shared" ca="1" si="18"/>
        <v>8.5386781541090677</v>
      </c>
      <c r="D45" s="96">
        <v>0</v>
      </c>
      <c r="E45" s="96">
        <f t="shared" ca="1" si="22"/>
        <v>8.5386781541090677</v>
      </c>
      <c r="F45" s="96">
        <f t="shared" ca="1" si="23"/>
        <v>6.4040086155818007E-2</v>
      </c>
      <c r="G45" s="87" t="s">
        <v>108</v>
      </c>
      <c r="H45" s="91"/>
      <c r="I45" s="4"/>
      <c r="J45" s="4"/>
      <c r="K45" s="4"/>
      <c r="L45" s="4"/>
      <c r="M45" s="4"/>
      <c r="N45" s="4"/>
      <c r="O45" s="4"/>
      <c r="P45" s="4"/>
    </row>
    <row r="46" spans="2:16" ht="18" customHeight="1" x14ac:dyDescent="0.35">
      <c r="B46" s="86" t="s">
        <v>94</v>
      </c>
      <c r="C46" s="93">
        <f t="shared" ca="1" si="18"/>
        <v>8.5386781541090677</v>
      </c>
      <c r="D46" s="93">
        <f ca="1">$C$20*$I$46/12</f>
        <v>5.6924521027393794E-2</v>
      </c>
      <c r="E46" s="93">
        <f t="shared" ca="1" si="22"/>
        <v>8.4817536330816736</v>
      </c>
      <c r="F46" s="93">
        <f t="shared" ca="1" si="23"/>
        <v>6.3826619201965279E-2</v>
      </c>
      <c r="G46" s="87" t="s">
        <v>288</v>
      </c>
      <c r="H46" s="91"/>
      <c r="I46" s="91">
        <v>0.08</v>
      </c>
      <c r="J46" s="4"/>
      <c r="K46" s="4"/>
      <c r="L46" s="4"/>
      <c r="M46" s="4"/>
      <c r="N46" s="4"/>
      <c r="O46" s="4"/>
      <c r="P46" s="4"/>
    </row>
    <row r="47" spans="2:16" ht="18" customHeight="1" x14ac:dyDescent="0.35">
      <c r="B47" s="50" t="s">
        <v>95</v>
      </c>
      <c r="C47" s="96">
        <f t="shared" ca="1" si="18"/>
        <v>8.4817536330816736</v>
      </c>
      <c r="D47" s="96">
        <f t="shared" ref="D47:D48" ca="1" si="24">$C$20*$I$46/12</f>
        <v>5.6924521027393794E-2</v>
      </c>
      <c r="E47" s="96">
        <f t="shared" ca="1" si="22"/>
        <v>8.4248291120542795</v>
      </c>
      <c r="F47" s="96">
        <f t="shared" ca="1" si="23"/>
        <v>6.3399685294259822E-2</v>
      </c>
      <c r="G47" s="4"/>
      <c r="H47" s="91"/>
      <c r="I47" s="4"/>
      <c r="J47" s="4"/>
      <c r="K47" s="107"/>
      <c r="L47" s="4"/>
      <c r="M47" s="4"/>
      <c r="N47" s="4"/>
      <c r="O47" s="4"/>
      <c r="P47" s="4"/>
    </row>
    <row r="48" spans="2:16" ht="18" customHeight="1" x14ac:dyDescent="0.35">
      <c r="B48" s="50" t="s">
        <v>96</v>
      </c>
      <c r="C48" s="96">
        <f t="shared" ca="1" si="18"/>
        <v>8.4248291120542795</v>
      </c>
      <c r="D48" s="96">
        <f t="shared" ca="1" si="24"/>
        <v>5.6924521027393794E-2</v>
      </c>
      <c r="E48" s="96">
        <f t="shared" ca="1" si="22"/>
        <v>8.3679045910268854</v>
      </c>
      <c r="F48" s="96">
        <f t="shared" ca="1" si="23"/>
        <v>6.2972751386554365E-2</v>
      </c>
      <c r="H48" s="91"/>
      <c r="I48" s="4"/>
      <c r="J48" s="4"/>
      <c r="K48" s="4"/>
      <c r="L48" s="4"/>
      <c r="M48" s="4"/>
      <c r="N48" s="4"/>
      <c r="O48" s="4"/>
      <c r="P48" s="4"/>
    </row>
    <row r="49" spans="2:16" ht="18" customHeight="1" x14ac:dyDescent="0.35">
      <c r="B49" s="80" t="s">
        <v>100</v>
      </c>
      <c r="C49" s="80"/>
      <c r="D49" s="80"/>
      <c r="E49" s="97"/>
      <c r="F49" s="97"/>
      <c r="G49" s="4"/>
      <c r="H49" s="91"/>
      <c r="I49" s="91">
        <v>0.08</v>
      </c>
      <c r="J49" s="4"/>
      <c r="K49" s="4"/>
      <c r="L49" s="4"/>
      <c r="M49" s="4"/>
      <c r="N49" s="4"/>
      <c r="O49" s="4"/>
      <c r="P49" s="4"/>
    </row>
    <row r="50" spans="2:16" ht="18" customHeight="1" x14ac:dyDescent="0.35">
      <c r="B50" s="75" t="s">
        <v>85</v>
      </c>
      <c r="C50" s="98">
        <f ca="1">E48+$C$20*H50</f>
        <v>8.3679045910268854</v>
      </c>
      <c r="D50" s="98">
        <f ca="1">$I$49*$C$20/12</f>
        <v>5.6924521027393794E-2</v>
      </c>
      <c r="E50" s="98">
        <f t="shared" ca="1" si="22"/>
        <v>8.3109800699994913</v>
      </c>
      <c r="F50" s="98">
        <f t="shared" ref="F50:F61" ca="1" si="25">AVERAGE(C50,E50)*$C$21/12</f>
        <v>6.2545817478848909E-2</v>
      </c>
      <c r="H50" s="91"/>
      <c r="I50" s="4"/>
      <c r="J50" s="4"/>
      <c r="K50" s="4"/>
      <c r="L50" s="4"/>
      <c r="M50" s="4"/>
      <c r="N50" s="4"/>
      <c r="O50" s="4"/>
      <c r="P50" s="4"/>
    </row>
    <row r="51" spans="2:16" ht="18" customHeight="1" x14ac:dyDescent="0.35">
      <c r="B51" s="75" t="s">
        <v>86</v>
      </c>
      <c r="C51" s="98">
        <f ca="1">E50</f>
        <v>8.3109800699994913</v>
      </c>
      <c r="D51" s="98">
        <f ca="1">$I$49*$C$20/12</f>
        <v>5.6924521027393794E-2</v>
      </c>
      <c r="E51" s="98">
        <f t="shared" ca="1" si="22"/>
        <v>8.2540555489720973</v>
      </c>
      <c r="F51" s="98">
        <f t="shared" ca="1" si="25"/>
        <v>6.2118883571143452E-2</v>
      </c>
      <c r="G51" s="4"/>
      <c r="H51" s="4"/>
      <c r="I51" s="4"/>
      <c r="J51" s="4"/>
      <c r="K51" s="4"/>
      <c r="L51" s="4"/>
      <c r="M51" s="4"/>
      <c r="N51" s="4"/>
      <c r="O51" s="4"/>
      <c r="P51" s="4"/>
    </row>
    <row r="52" spans="2:16" ht="18" customHeight="1" x14ac:dyDescent="0.35">
      <c r="B52" s="75" t="s">
        <v>87</v>
      </c>
      <c r="C52" s="98">
        <f t="shared" ref="C52:C113" ca="1" si="26">E51</f>
        <v>8.2540555489720973</v>
      </c>
      <c r="D52" s="98">
        <f t="shared" ref="D52:D61" ca="1" si="27">$I$49*$C$20/12</f>
        <v>5.6924521027393794E-2</v>
      </c>
      <c r="E52" s="98">
        <f t="shared" ca="1" si="22"/>
        <v>8.1971310279447032</v>
      </c>
      <c r="F52" s="98">
        <f t="shared" ca="1" si="25"/>
        <v>6.1691949663437995E-2</v>
      </c>
      <c r="G52" s="4"/>
      <c r="H52" s="4"/>
      <c r="I52" s="4"/>
      <c r="J52" s="4"/>
      <c r="K52" s="4"/>
      <c r="L52" s="4"/>
      <c r="M52" s="4"/>
      <c r="N52" s="4"/>
      <c r="O52" s="4"/>
      <c r="P52" s="4"/>
    </row>
    <row r="53" spans="2:16" ht="18" customHeight="1" x14ac:dyDescent="0.35">
      <c r="B53" s="75" t="s">
        <v>88</v>
      </c>
      <c r="C53" s="98">
        <f t="shared" ca="1" si="26"/>
        <v>8.1971310279447032</v>
      </c>
      <c r="D53" s="98">
        <f t="shared" ca="1" si="27"/>
        <v>5.6924521027393794E-2</v>
      </c>
      <c r="E53" s="98">
        <f t="shared" ca="1" si="22"/>
        <v>8.1402065069173091</v>
      </c>
      <c r="F53" s="98">
        <f t="shared" ca="1" si="25"/>
        <v>6.1265015755732545E-2</v>
      </c>
      <c r="G53" s="4"/>
      <c r="H53" s="4"/>
      <c r="I53" s="4"/>
      <c r="J53" s="4"/>
      <c r="K53" s="4"/>
      <c r="L53" s="4"/>
      <c r="M53" s="4"/>
      <c r="N53" s="4"/>
      <c r="O53" s="4"/>
      <c r="P53" s="4"/>
    </row>
    <row r="54" spans="2:16" ht="18" customHeight="1" x14ac:dyDescent="0.35">
      <c r="B54" s="75" t="s">
        <v>89</v>
      </c>
      <c r="C54" s="98">
        <f t="shared" ca="1" si="26"/>
        <v>8.1402065069173091</v>
      </c>
      <c r="D54" s="98">
        <f t="shared" ca="1" si="27"/>
        <v>5.6924521027393794E-2</v>
      </c>
      <c r="E54" s="98">
        <f t="shared" ca="1" si="22"/>
        <v>8.083281985889915</v>
      </c>
      <c r="F54" s="98">
        <f t="shared" ca="1" si="25"/>
        <v>6.0838081848027088E-2</v>
      </c>
      <c r="G54" s="4"/>
      <c r="H54" s="4"/>
      <c r="I54" s="4"/>
      <c r="J54" s="4"/>
      <c r="K54" s="4"/>
      <c r="L54" s="4"/>
      <c r="M54" s="4"/>
      <c r="N54" s="4"/>
      <c r="O54" s="4"/>
      <c r="P54" s="4"/>
    </row>
    <row r="55" spans="2:16" ht="18" customHeight="1" x14ac:dyDescent="0.35">
      <c r="B55" s="75" t="s">
        <v>90</v>
      </c>
      <c r="C55" s="98">
        <f t="shared" ca="1" si="26"/>
        <v>8.083281985889915</v>
      </c>
      <c r="D55" s="98">
        <f t="shared" ca="1" si="27"/>
        <v>5.6924521027393794E-2</v>
      </c>
      <c r="E55" s="98">
        <f t="shared" ca="1" si="22"/>
        <v>8.0263574648625209</v>
      </c>
      <c r="F55" s="98">
        <f t="shared" ca="1" si="25"/>
        <v>6.0411147940321631E-2</v>
      </c>
      <c r="G55" s="4"/>
      <c r="H55" s="4"/>
      <c r="I55" s="4"/>
      <c r="J55" s="4"/>
      <c r="K55" s="4"/>
      <c r="L55" s="4"/>
      <c r="M55" s="4"/>
      <c r="N55" s="4"/>
      <c r="O55" s="4"/>
      <c r="P55" s="4"/>
    </row>
    <row r="56" spans="2:16" ht="18" customHeight="1" x14ac:dyDescent="0.35">
      <c r="B56" s="75" t="s">
        <v>91</v>
      </c>
      <c r="C56" s="98">
        <f t="shared" ca="1" si="26"/>
        <v>8.0263574648625209</v>
      </c>
      <c r="D56" s="98">
        <f t="shared" ca="1" si="27"/>
        <v>5.6924521027393794E-2</v>
      </c>
      <c r="E56" s="98">
        <f t="shared" ca="1" si="22"/>
        <v>7.9694329438351268</v>
      </c>
      <c r="F56" s="98">
        <f t="shared" ca="1" si="25"/>
        <v>5.9984214032616175E-2</v>
      </c>
      <c r="G56" s="4"/>
      <c r="H56" s="4"/>
      <c r="I56" s="4"/>
      <c r="J56" s="4"/>
      <c r="K56" s="4"/>
      <c r="L56" s="4"/>
      <c r="M56" s="4"/>
      <c r="N56" s="4"/>
      <c r="O56" s="4"/>
      <c r="P56" s="4"/>
    </row>
    <row r="57" spans="2:16" ht="18" customHeight="1" x14ac:dyDescent="0.35">
      <c r="B57" s="75" t="s">
        <v>92</v>
      </c>
      <c r="C57" s="98">
        <f t="shared" ca="1" si="26"/>
        <v>7.9694329438351268</v>
      </c>
      <c r="D57" s="98">
        <f t="shared" ca="1" si="27"/>
        <v>5.6924521027393794E-2</v>
      </c>
      <c r="E57" s="98">
        <f t="shared" ca="1" si="22"/>
        <v>7.9125084228077327</v>
      </c>
      <c r="F57" s="98">
        <f t="shared" ca="1" si="25"/>
        <v>5.9557280124910718E-2</v>
      </c>
      <c r="G57" s="4"/>
      <c r="H57" s="4"/>
      <c r="I57" s="4"/>
      <c r="J57" s="4"/>
      <c r="K57" s="4"/>
      <c r="L57" s="4"/>
      <c r="M57" s="4"/>
      <c r="N57" s="4"/>
      <c r="O57" s="4"/>
      <c r="P57" s="4"/>
    </row>
    <row r="58" spans="2:16" ht="18" customHeight="1" x14ac:dyDescent="0.35">
      <c r="B58" s="75" t="s">
        <v>93</v>
      </c>
      <c r="C58" s="98">
        <f t="shared" ca="1" si="26"/>
        <v>7.9125084228077327</v>
      </c>
      <c r="D58" s="98">
        <f t="shared" ca="1" si="27"/>
        <v>5.6924521027393794E-2</v>
      </c>
      <c r="E58" s="98">
        <f t="shared" ca="1" si="22"/>
        <v>7.8555839017803386</v>
      </c>
      <c r="F58" s="98">
        <f t="shared" ca="1" si="25"/>
        <v>5.9130346217205261E-2</v>
      </c>
      <c r="G58" s="4"/>
      <c r="H58" s="4"/>
      <c r="I58" s="4"/>
      <c r="J58" s="4"/>
      <c r="K58" s="4"/>
      <c r="L58" s="4"/>
      <c r="M58" s="4"/>
      <c r="N58" s="4"/>
      <c r="O58" s="4"/>
      <c r="P58" s="4"/>
    </row>
    <row r="59" spans="2:16" ht="18" customHeight="1" x14ac:dyDescent="0.35">
      <c r="B59" s="75" t="s">
        <v>94</v>
      </c>
      <c r="C59" s="98">
        <f t="shared" ca="1" si="26"/>
        <v>7.8555839017803386</v>
      </c>
      <c r="D59" s="98">
        <f t="shared" ca="1" si="27"/>
        <v>5.6924521027393794E-2</v>
      </c>
      <c r="E59" s="98">
        <f t="shared" ca="1" si="22"/>
        <v>7.7986593807529445</v>
      </c>
      <c r="F59" s="98">
        <f t="shared" ca="1" si="25"/>
        <v>5.8703412309499804E-2</v>
      </c>
      <c r="G59" s="4"/>
      <c r="H59" s="4"/>
      <c r="I59" s="4"/>
      <c r="J59" s="4"/>
      <c r="K59" s="4"/>
      <c r="L59" s="4"/>
      <c r="M59" s="4"/>
      <c r="N59" s="4"/>
      <c r="O59" s="4"/>
      <c r="P59" s="4"/>
    </row>
    <row r="60" spans="2:16" ht="18" customHeight="1" x14ac:dyDescent="0.35">
      <c r="B60" s="75" t="s">
        <v>95</v>
      </c>
      <c r="C60" s="98">
        <f t="shared" ca="1" si="26"/>
        <v>7.7986593807529445</v>
      </c>
      <c r="D60" s="98">
        <f t="shared" ca="1" si="27"/>
        <v>5.6924521027393794E-2</v>
      </c>
      <c r="E60" s="98">
        <f t="shared" ca="1" si="22"/>
        <v>7.7417348597255504</v>
      </c>
      <c r="F60" s="98">
        <f t="shared" ca="1" si="25"/>
        <v>5.8276478401794347E-2</v>
      </c>
      <c r="G60" s="4"/>
      <c r="H60" s="4"/>
      <c r="I60" s="4"/>
      <c r="J60" s="4"/>
      <c r="K60" s="4"/>
      <c r="L60" s="4"/>
      <c r="M60" s="4"/>
      <c r="N60" s="4"/>
      <c r="O60" s="4"/>
      <c r="P60" s="4"/>
    </row>
    <row r="61" spans="2:16" ht="18" customHeight="1" x14ac:dyDescent="0.35">
      <c r="B61" s="75" t="s">
        <v>96</v>
      </c>
      <c r="C61" s="98">
        <f t="shared" ca="1" si="26"/>
        <v>7.7417348597255504</v>
      </c>
      <c r="D61" s="98">
        <f t="shared" ca="1" si="27"/>
        <v>5.6924521027393794E-2</v>
      </c>
      <c r="E61" s="98">
        <f t="shared" ca="1" si="22"/>
        <v>7.6848103386981563</v>
      </c>
      <c r="F61" s="98">
        <f t="shared" ca="1" si="25"/>
        <v>5.7849544494088904E-2</v>
      </c>
      <c r="G61" s="4"/>
      <c r="H61" s="4"/>
      <c r="I61" s="4"/>
      <c r="J61" s="4"/>
      <c r="K61" s="4"/>
      <c r="L61" s="4"/>
      <c r="M61" s="4"/>
      <c r="N61" s="4"/>
      <c r="O61" s="4"/>
      <c r="P61" s="4"/>
    </row>
    <row r="62" spans="2:16" ht="18" customHeight="1" x14ac:dyDescent="0.35">
      <c r="B62" s="106" t="s">
        <v>101</v>
      </c>
      <c r="C62" s="81"/>
      <c r="D62" s="81"/>
      <c r="E62" s="104"/>
      <c r="F62" s="104"/>
      <c r="G62" s="4"/>
      <c r="H62" s="4"/>
      <c r="I62" s="91">
        <v>0.1</v>
      </c>
      <c r="J62" s="4"/>
      <c r="K62" s="4"/>
      <c r="L62" s="4"/>
      <c r="M62" s="4"/>
      <c r="N62" s="4"/>
      <c r="O62" s="4"/>
      <c r="P62" s="4"/>
    </row>
    <row r="63" spans="2:16" ht="18" customHeight="1" x14ac:dyDescent="0.35">
      <c r="B63" s="76" t="s">
        <v>85</v>
      </c>
      <c r="C63" s="99">
        <f ca="1">E61</f>
        <v>7.6848103386981563</v>
      </c>
      <c r="D63" s="99">
        <f ca="1">$I$62*$C$20/12</f>
        <v>7.1155651284242241E-2</v>
      </c>
      <c r="E63" s="99">
        <f t="shared" ca="1" si="22"/>
        <v>7.6136546874139137</v>
      </c>
      <c r="F63" s="99">
        <f t="shared" ref="F63:F74" ca="1" si="28">AVERAGE(C63,E63)*$C$21/12</f>
        <v>5.7369243847920255E-2</v>
      </c>
      <c r="G63" s="4"/>
      <c r="H63" s="4"/>
      <c r="I63" s="4"/>
      <c r="J63" s="4"/>
      <c r="K63" s="4"/>
      <c r="L63" s="4"/>
      <c r="M63" s="4"/>
      <c r="N63" s="4"/>
      <c r="O63" s="4"/>
      <c r="P63" s="4"/>
    </row>
    <row r="64" spans="2:16" ht="18" customHeight="1" x14ac:dyDescent="0.35">
      <c r="B64" s="76" t="s">
        <v>86</v>
      </c>
      <c r="C64" s="99">
        <f t="shared" ca="1" si="26"/>
        <v>7.6136546874139137</v>
      </c>
      <c r="D64" s="99">
        <f t="shared" ref="D64:D74" ca="1" si="29">$I$62*$C$20/12</f>
        <v>7.1155651284242241E-2</v>
      </c>
      <c r="E64" s="99">
        <f t="shared" ca="1" si="22"/>
        <v>7.5424990361296711</v>
      </c>
      <c r="F64" s="99">
        <f t="shared" ca="1" si="28"/>
        <v>5.6835576463288441E-2</v>
      </c>
      <c r="G64" s="4"/>
      <c r="H64" s="4"/>
      <c r="I64" s="4"/>
      <c r="J64" s="4"/>
      <c r="K64" s="4"/>
      <c r="L64" s="4"/>
      <c r="M64" s="4"/>
      <c r="N64" s="4"/>
      <c r="O64" s="4"/>
      <c r="P64" s="4"/>
    </row>
    <row r="65" spans="2:16" ht="18" customHeight="1" x14ac:dyDescent="0.35">
      <c r="B65" s="76" t="s">
        <v>87</v>
      </c>
      <c r="C65" s="99">
        <f t="shared" ca="1" si="26"/>
        <v>7.5424990361296711</v>
      </c>
      <c r="D65" s="99">
        <f t="shared" ca="1" si="29"/>
        <v>7.1155651284242241E-2</v>
      </c>
      <c r="E65" s="99">
        <f t="shared" ca="1" si="22"/>
        <v>7.4713433848454285</v>
      </c>
      <c r="F65" s="99">
        <f t="shared" ca="1" si="28"/>
        <v>5.630190907865662E-2</v>
      </c>
      <c r="G65" s="4"/>
      <c r="H65" s="4"/>
      <c r="I65" s="4"/>
      <c r="J65" s="4"/>
      <c r="K65" s="4"/>
      <c r="L65" s="4"/>
      <c r="M65" s="4"/>
      <c r="N65" s="4"/>
      <c r="O65" s="4"/>
      <c r="P65" s="4"/>
    </row>
    <row r="66" spans="2:16" ht="18" customHeight="1" x14ac:dyDescent="0.35">
      <c r="B66" s="76" t="s">
        <v>88</v>
      </c>
      <c r="C66" s="99">
        <f t="shared" ca="1" si="26"/>
        <v>7.4713433848454285</v>
      </c>
      <c r="D66" s="99">
        <f t="shared" ca="1" si="29"/>
        <v>7.1155651284242241E-2</v>
      </c>
      <c r="E66" s="99">
        <f t="shared" ca="1" si="22"/>
        <v>7.4001877335611859</v>
      </c>
      <c r="F66" s="99">
        <f t="shared" ca="1" si="28"/>
        <v>5.5768241694024806E-2</v>
      </c>
      <c r="G66" s="4"/>
      <c r="H66" s="4"/>
      <c r="I66" s="4"/>
      <c r="J66" s="4"/>
      <c r="K66" s="4"/>
      <c r="L66" s="4"/>
      <c r="M66" s="4"/>
      <c r="N66" s="4"/>
      <c r="O66" s="4"/>
      <c r="P66" s="4"/>
    </row>
    <row r="67" spans="2:16" ht="18" customHeight="1" x14ac:dyDescent="0.35">
      <c r="B67" s="76" t="s">
        <v>89</v>
      </c>
      <c r="C67" s="99">
        <f t="shared" ca="1" si="26"/>
        <v>7.4001877335611859</v>
      </c>
      <c r="D67" s="99">
        <f t="shared" ca="1" si="29"/>
        <v>7.1155651284242241E-2</v>
      </c>
      <c r="E67" s="99">
        <f t="shared" ca="1" si="22"/>
        <v>7.3290320822769432</v>
      </c>
      <c r="F67" s="99">
        <f t="shared" ca="1" si="28"/>
        <v>5.5234574309392985E-2</v>
      </c>
      <c r="G67" s="4"/>
      <c r="H67" s="4"/>
      <c r="I67" s="4"/>
      <c r="J67" s="4"/>
      <c r="K67" s="4"/>
      <c r="L67" s="4"/>
      <c r="M67" s="4"/>
      <c r="N67" s="4"/>
      <c r="O67" s="4"/>
      <c r="P67" s="4"/>
    </row>
    <row r="68" spans="2:16" ht="18" customHeight="1" x14ac:dyDescent="0.35">
      <c r="B68" s="76" t="s">
        <v>90</v>
      </c>
      <c r="C68" s="99">
        <f t="shared" ca="1" si="26"/>
        <v>7.3290320822769432</v>
      </c>
      <c r="D68" s="99">
        <f t="shared" ca="1" si="29"/>
        <v>7.1155651284242241E-2</v>
      </c>
      <c r="E68" s="99">
        <f t="shared" ca="1" si="22"/>
        <v>7.2578764309927006</v>
      </c>
      <c r="F68" s="99">
        <f t="shared" ca="1" si="28"/>
        <v>5.4700906924761171E-2</v>
      </c>
      <c r="G68" s="4"/>
      <c r="H68" s="4"/>
      <c r="I68" s="4"/>
      <c r="J68" s="4"/>
      <c r="K68" s="4"/>
      <c r="L68" s="4"/>
      <c r="M68" s="4"/>
      <c r="N68" s="4"/>
      <c r="O68" s="4"/>
      <c r="P68" s="4"/>
    </row>
    <row r="69" spans="2:16" ht="18" customHeight="1" x14ac:dyDescent="0.35">
      <c r="B69" s="76" t="s">
        <v>91</v>
      </c>
      <c r="C69" s="99">
        <f t="shared" ca="1" si="26"/>
        <v>7.2578764309927006</v>
      </c>
      <c r="D69" s="99">
        <f t="shared" ca="1" si="29"/>
        <v>7.1155651284242241E-2</v>
      </c>
      <c r="E69" s="99">
        <f t="shared" ca="1" si="22"/>
        <v>7.186720779708458</v>
      </c>
      <c r="F69" s="99">
        <f t="shared" ca="1" si="28"/>
        <v>5.4167239540129336E-2</v>
      </c>
      <c r="G69" s="4"/>
      <c r="H69" s="4"/>
      <c r="I69" s="4"/>
      <c r="J69" s="4"/>
      <c r="K69" s="4"/>
      <c r="L69" s="4"/>
      <c r="M69" s="4"/>
      <c r="N69" s="4"/>
      <c r="O69" s="4"/>
      <c r="P69" s="4"/>
    </row>
    <row r="70" spans="2:16" ht="18" customHeight="1" x14ac:dyDescent="0.35">
      <c r="B70" s="76" t="s">
        <v>92</v>
      </c>
      <c r="C70" s="99">
        <f t="shared" ca="1" si="26"/>
        <v>7.186720779708458</v>
      </c>
      <c r="D70" s="99">
        <f t="shared" ca="1" si="29"/>
        <v>7.1155651284242241E-2</v>
      </c>
      <c r="E70" s="99">
        <f t="shared" ca="1" si="22"/>
        <v>7.1155651284242154</v>
      </c>
      <c r="F70" s="99">
        <f t="shared" ca="1" si="28"/>
        <v>5.3633572155497529E-2</v>
      </c>
      <c r="G70" s="4"/>
      <c r="H70" s="4"/>
      <c r="I70" s="4"/>
      <c r="J70" s="4"/>
      <c r="K70" s="4"/>
      <c r="L70" s="4"/>
      <c r="M70" s="4"/>
      <c r="N70" s="4"/>
      <c r="O70" s="4"/>
      <c r="P70" s="4"/>
    </row>
    <row r="71" spans="2:16" ht="18" customHeight="1" x14ac:dyDescent="0.35">
      <c r="B71" s="76" t="s">
        <v>93</v>
      </c>
      <c r="C71" s="99">
        <f t="shared" ca="1" si="26"/>
        <v>7.1155651284242154</v>
      </c>
      <c r="D71" s="99">
        <f t="shared" ca="1" si="29"/>
        <v>7.1155651284242241E-2</v>
      </c>
      <c r="E71" s="99">
        <f t="shared" ca="1" si="22"/>
        <v>7.0444094771399728</v>
      </c>
      <c r="F71" s="99">
        <f t="shared" ca="1" si="28"/>
        <v>5.3099904770865701E-2</v>
      </c>
      <c r="G71" s="4"/>
      <c r="H71" s="4"/>
      <c r="I71" s="4"/>
      <c r="J71" s="4"/>
      <c r="K71" s="4"/>
      <c r="L71" s="4"/>
      <c r="M71" s="4"/>
      <c r="N71" s="4"/>
      <c r="O71" s="4"/>
      <c r="P71" s="4"/>
    </row>
    <row r="72" spans="2:16" ht="18" customHeight="1" x14ac:dyDescent="0.35">
      <c r="B72" s="76" t="s">
        <v>94</v>
      </c>
      <c r="C72" s="99">
        <f t="shared" ca="1" si="26"/>
        <v>7.0444094771399728</v>
      </c>
      <c r="D72" s="99">
        <f t="shared" ca="1" si="29"/>
        <v>7.1155651284242241E-2</v>
      </c>
      <c r="E72" s="99">
        <f t="shared" ca="1" si="22"/>
        <v>6.9732538258557302</v>
      </c>
      <c r="F72" s="99">
        <f t="shared" ca="1" si="28"/>
        <v>5.2566237386233887E-2</v>
      </c>
      <c r="G72" s="4"/>
      <c r="H72" s="4"/>
      <c r="I72" s="4"/>
      <c r="J72" s="4"/>
      <c r="K72" s="4"/>
      <c r="L72" s="4"/>
      <c r="M72" s="4"/>
      <c r="N72" s="4"/>
      <c r="O72" s="4"/>
      <c r="P72" s="4"/>
    </row>
    <row r="73" spans="2:16" ht="18" customHeight="1" x14ac:dyDescent="0.35">
      <c r="B73" s="76" t="s">
        <v>95</v>
      </c>
      <c r="C73" s="99">
        <f t="shared" ca="1" si="26"/>
        <v>6.9732538258557302</v>
      </c>
      <c r="D73" s="99">
        <f t="shared" ca="1" si="29"/>
        <v>7.1155651284242241E-2</v>
      </c>
      <c r="E73" s="99">
        <f t="shared" ca="1" si="22"/>
        <v>6.9020981745714876</v>
      </c>
      <c r="F73" s="99">
        <f t="shared" ca="1" si="28"/>
        <v>5.2032570001602059E-2</v>
      </c>
      <c r="G73" s="4"/>
      <c r="H73" s="4"/>
      <c r="I73" s="4"/>
      <c r="J73" s="4"/>
      <c r="K73" s="4"/>
      <c r="L73" s="4"/>
      <c r="M73" s="4"/>
      <c r="N73" s="4"/>
      <c r="O73" s="4"/>
      <c r="P73" s="4"/>
    </row>
    <row r="74" spans="2:16" ht="18" customHeight="1" x14ac:dyDescent="0.35">
      <c r="B74" s="76" t="s">
        <v>96</v>
      </c>
      <c r="C74" s="99">
        <f t="shared" ca="1" si="26"/>
        <v>6.9020981745714876</v>
      </c>
      <c r="D74" s="99">
        <f t="shared" ca="1" si="29"/>
        <v>7.1155651284242241E-2</v>
      </c>
      <c r="E74" s="99">
        <f t="shared" ca="1" si="22"/>
        <v>6.8309425232872449</v>
      </c>
      <c r="F74" s="99">
        <f t="shared" ca="1" si="28"/>
        <v>5.1498902616970245E-2</v>
      </c>
      <c r="G74" s="4"/>
      <c r="H74" s="4"/>
      <c r="I74" s="4"/>
      <c r="J74" s="4"/>
      <c r="K74" s="4"/>
      <c r="L74" s="4"/>
      <c r="M74" s="4"/>
      <c r="N74" s="4"/>
      <c r="O74" s="4"/>
      <c r="P74" s="4"/>
    </row>
    <row r="75" spans="2:16" ht="18" customHeight="1" x14ac:dyDescent="0.35">
      <c r="B75" s="82" t="s">
        <v>102</v>
      </c>
      <c r="C75" s="82"/>
      <c r="D75" s="82"/>
      <c r="E75" s="103"/>
      <c r="F75" s="103"/>
      <c r="G75" s="4"/>
      <c r="H75" s="4"/>
      <c r="I75" s="91">
        <v>0.1</v>
      </c>
      <c r="J75" s="4"/>
      <c r="K75" s="4"/>
      <c r="L75" s="4"/>
      <c r="M75" s="4"/>
      <c r="N75" s="4"/>
      <c r="O75" s="4"/>
      <c r="P75" s="4"/>
    </row>
    <row r="76" spans="2:16" ht="18" customHeight="1" x14ac:dyDescent="0.35">
      <c r="B76" s="77" t="s">
        <v>85</v>
      </c>
      <c r="C76" s="100">
        <f ca="1">E74</f>
        <v>6.8309425232872449</v>
      </c>
      <c r="D76" s="100">
        <f ca="1">$I$75*$C$20/12</f>
        <v>7.1155651284242241E-2</v>
      </c>
      <c r="E76" s="100">
        <f t="shared" ca="1" si="22"/>
        <v>6.7597868720030023</v>
      </c>
      <c r="F76" s="100">
        <f t="shared" ref="F76:F87" ca="1" si="30">AVERAGE(C76,E76)*$C$21/12</f>
        <v>5.0965235232338424E-2</v>
      </c>
      <c r="G76" s="4"/>
      <c r="H76" s="4"/>
      <c r="I76" s="4"/>
      <c r="J76" s="4"/>
      <c r="K76" s="4"/>
      <c r="L76" s="4"/>
      <c r="M76" s="4"/>
      <c r="N76" s="4"/>
      <c r="O76" s="4"/>
      <c r="P76" s="4"/>
    </row>
    <row r="77" spans="2:16" ht="18" customHeight="1" x14ac:dyDescent="0.35">
      <c r="B77" s="77" t="s">
        <v>86</v>
      </c>
      <c r="C77" s="100">
        <f t="shared" ca="1" si="26"/>
        <v>6.7597868720030023</v>
      </c>
      <c r="D77" s="100">
        <f t="shared" ref="D77:D87" ca="1" si="31">$I$75*$C$20/12</f>
        <v>7.1155651284242241E-2</v>
      </c>
      <c r="E77" s="100">
        <f t="shared" ca="1" si="22"/>
        <v>6.6886312207187597</v>
      </c>
      <c r="F77" s="100">
        <f t="shared" ca="1" si="30"/>
        <v>5.043156784770661E-2</v>
      </c>
      <c r="G77" s="4"/>
      <c r="H77" s="4"/>
      <c r="I77" s="4"/>
      <c r="J77" s="4"/>
      <c r="K77" s="4"/>
      <c r="L77" s="4"/>
      <c r="M77" s="4"/>
      <c r="N77" s="4"/>
      <c r="O77" s="4"/>
      <c r="P77" s="4"/>
    </row>
    <row r="78" spans="2:16" ht="18" customHeight="1" x14ac:dyDescent="0.35">
      <c r="B78" s="77" t="s">
        <v>87</v>
      </c>
      <c r="C78" s="100">
        <f t="shared" ca="1" si="26"/>
        <v>6.6886312207187597</v>
      </c>
      <c r="D78" s="100">
        <f t="shared" ca="1" si="31"/>
        <v>7.1155651284242241E-2</v>
      </c>
      <c r="E78" s="100">
        <f t="shared" ca="1" si="22"/>
        <v>6.6174755694345171</v>
      </c>
      <c r="F78" s="100">
        <f t="shared" ca="1" si="30"/>
        <v>4.9897900463074789E-2</v>
      </c>
      <c r="G78" s="4"/>
      <c r="H78" s="4"/>
      <c r="I78" s="4"/>
      <c r="J78" s="4"/>
      <c r="K78" s="4"/>
      <c r="L78" s="4"/>
      <c r="M78" s="4"/>
      <c r="N78" s="4"/>
      <c r="O78" s="4"/>
      <c r="P78" s="4"/>
    </row>
    <row r="79" spans="2:16" ht="18" customHeight="1" x14ac:dyDescent="0.35">
      <c r="B79" s="77" t="s">
        <v>88</v>
      </c>
      <c r="C79" s="100">
        <f t="shared" ca="1" si="26"/>
        <v>6.6174755694345171</v>
      </c>
      <c r="D79" s="100">
        <f t="shared" ca="1" si="31"/>
        <v>7.1155651284242241E-2</v>
      </c>
      <c r="E79" s="100">
        <f t="shared" ca="1" si="22"/>
        <v>6.5463199181502745</v>
      </c>
      <c r="F79" s="100">
        <f t="shared" ca="1" si="30"/>
        <v>4.9364233078442975E-2</v>
      </c>
      <c r="G79" s="4"/>
      <c r="H79" s="4"/>
      <c r="I79" s="4"/>
      <c r="J79" s="4"/>
      <c r="K79" s="4"/>
      <c r="L79" s="4"/>
      <c r="M79" s="4"/>
      <c r="N79" s="4"/>
      <c r="O79" s="4"/>
      <c r="P79" s="4"/>
    </row>
    <row r="80" spans="2:16" ht="18" customHeight="1" x14ac:dyDescent="0.35">
      <c r="B80" s="77" t="s">
        <v>89</v>
      </c>
      <c r="C80" s="100">
        <f t="shared" ca="1" si="26"/>
        <v>6.5463199181502745</v>
      </c>
      <c r="D80" s="100">
        <f t="shared" ca="1" si="31"/>
        <v>7.1155651284242241E-2</v>
      </c>
      <c r="E80" s="100">
        <f t="shared" ca="1" si="22"/>
        <v>6.4751642668660319</v>
      </c>
      <c r="F80" s="100">
        <f t="shared" ca="1" si="30"/>
        <v>4.883056569381114E-2</v>
      </c>
      <c r="G80" s="4"/>
      <c r="H80" s="4"/>
      <c r="I80" s="4"/>
      <c r="J80" s="4"/>
      <c r="K80" s="4"/>
      <c r="L80" s="4"/>
      <c r="M80" s="4"/>
      <c r="N80" s="4"/>
      <c r="O80" s="4"/>
      <c r="P80" s="4"/>
    </row>
    <row r="81" spans="2:16" ht="18" customHeight="1" x14ac:dyDescent="0.35">
      <c r="B81" s="77" t="s">
        <v>90</v>
      </c>
      <c r="C81" s="100">
        <f t="shared" ca="1" si="26"/>
        <v>6.4751642668660319</v>
      </c>
      <c r="D81" s="100">
        <f t="shared" ca="1" si="31"/>
        <v>7.1155651284242241E-2</v>
      </c>
      <c r="E81" s="100">
        <f t="shared" ca="1" si="22"/>
        <v>6.4040086155817892</v>
      </c>
      <c r="F81" s="100">
        <f t="shared" ca="1" si="30"/>
        <v>4.8296898309179333E-2</v>
      </c>
      <c r="G81" s="4"/>
      <c r="H81" s="4"/>
      <c r="I81" s="4"/>
      <c r="J81" s="4"/>
      <c r="K81" s="4"/>
      <c r="L81" s="4"/>
      <c r="M81" s="4"/>
      <c r="N81" s="4"/>
      <c r="O81" s="4"/>
      <c r="P81" s="4"/>
    </row>
    <row r="82" spans="2:16" ht="18" customHeight="1" x14ac:dyDescent="0.35">
      <c r="B82" s="77" t="s">
        <v>91</v>
      </c>
      <c r="C82" s="100">
        <f t="shared" ca="1" si="26"/>
        <v>6.4040086155817892</v>
      </c>
      <c r="D82" s="100">
        <f t="shared" ca="1" si="31"/>
        <v>7.1155651284242241E-2</v>
      </c>
      <c r="E82" s="100">
        <f t="shared" ca="1" si="22"/>
        <v>6.3328529642975466</v>
      </c>
      <c r="F82" s="100">
        <f t="shared" ca="1" si="30"/>
        <v>4.7763230924547505E-2</v>
      </c>
      <c r="G82" s="4"/>
      <c r="H82" s="4"/>
      <c r="I82" s="4"/>
      <c r="J82" s="4"/>
      <c r="K82" s="4"/>
      <c r="L82" s="4"/>
      <c r="M82" s="4"/>
      <c r="N82" s="4"/>
      <c r="O82" s="4"/>
      <c r="P82" s="4"/>
    </row>
    <row r="83" spans="2:16" ht="18" customHeight="1" x14ac:dyDescent="0.35">
      <c r="B83" s="77" t="s">
        <v>92</v>
      </c>
      <c r="C83" s="100">
        <f t="shared" ca="1" si="26"/>
        <v>6.3328529642975466</v>
      </c>
      <c r="D83" s="100">
        <f t="shared" ca="1" si="31"/>
        <v>7.1155651284242241E-2</v>
      </c>
      <c r="E83" s="100">
        <f t="shared" ca="1" si="22"/>
        <v>6.261697313013304</v>
      </c>
      <c r="F83" s="100">
        <f t="shared" ca="1" si="30"/>
        <v>4.7229563539915691E-2</v>
      </c>
      <c r="G83" s="4"/>
      <c r="H83" s="4"/>
      <c r="I83" s="4"/>
      <c r="J83" s="4"/>
      <c r="K83" s="4"/>
      <c r="L83" s="4"/>
      <c r="M83" s="4"/>
      <c r="N83" s="4"/>
      <c r="O83" s="4"/>
      <c r="P83" s="4"/>
    </row>
    <row r="84" spans="2:16" ht="18" customHeight="1" x14ac:dyDescent="0.35">
      <c r="B84" s="77" t="s">
        <v>93</v>
      </c>
      <c r="C84" s="100">
        <f t="shared" ca="1" si="26"/>
        <v>6.261697313013304</v>
      </c>
      <c r="D84" s="100">
        <f t="shared" ca="1" si="31"/>
        <v>7.1155651284242241E-2</v>
      </c>
      <c r="E84" s="100">
        <f t="shared" ca="1" si="22"/>
        <v>6.1905416617290614</v>
      </c>
      <c r="F84" s="100">
        <f t="shared" ca="1" si="30"/>
        <v>4.6695896155283863E-2</v>
      </c>
      <c r="G84" s="4"/>
      <c r="H84" s="4"/>
      <c r="I84" s="4"/>
      <c r="J84" s="4"/>
      <c r="K84" s="4"/>
      <c r="L84" s="4"/>
      <c r="M84" s="4"/>
      <c r="N84" s="4"/>
      <c r="O84" s="4"/>
      <c r="P84" s="4"/>
    </row>
    <row r="85" spans="2:16" ht="18" customHeight="1" x14ac:dyDescent="0.35">
      <c r="B85" s="77" t="s">
        <v>94</v>
      </c>
      <c r="C85" s="100">
        <f t="shared" ca="1" si="26"/>
        <v>6.1905416617290614</v>
      </c>
      <c r="D85" s="100">
        <f t="shared" ca="1" si="31"/>
        <v>7.1155651284242241E-2</v>
      </c>
      <c r="E85" s="100">
        <f t="shared" ca="1" si="22"/>
        <v>6.1193860104448188</v>
      </c>
      <c r="F85" s="100">
        <f t="shared" ca="1" si="30"/>
        <v>4.6162228770652049E-2</v>
      </c>
      <c r="G85" s="4"/>
      <c r="H85" s="4"/>
      <c r="I85" s="4"/>
      <c r="J85" s="4"/>
      <c r="K85" s="4"/>
      <c r="L85" s="4"/>
      <c r="M85" s="4"/>
      <c r="N85" s="4"/>
      <c r="O85" s="4"/>
      <c r="P85" s="4"/>
    </row>
    <row r="86" spans="2:16" ht="18" customHeight="1" x14ac:dyDescent="0.35">
      <c r="B86" s="77" t="s">
        <v>95</v>
      </c>
      <c r="C86" s="100">
        <f t="shared" ca="1" si="26"/>
        <v>6.1193860104448188</v>
      </c>
      <c r="D86" s="100">
        <f t="shared" ca="1" si="31"/>
        <v>7.1155651284242241E-2</v>
      </c>
      <c r="E86" s="100">
        <f t="shared" ca="1" si="22"/>
        <v>6.0482303591605762</v>
      </c>
      <c r="F86" s="100">
        <f t="shared" ca="1" si="30"/>
        <v>4.5628561386020228E-2</v>
      </c>
      <c r="G86" s="4"/>
      <c r="H86" s="4"/>
      <c r="I86" s="4"/>
      <c r="J86" s="4"/>
      <c r="K86" s="4"/>
      <c r="L86" s="4"/>
      <c r="M86" s="4"/>
      <c r="N86" s="4"/>
      <c r="O86" s="4"/>
      <c r="P86" s="4"/>
    </row>
    <row r="87" spans="2:16" ht="18" customHeight="1" x14ac:dyDescent="0.35">
      <c r="B87" s="77" t="s">
        <v>96</v>
      </c>
      <c r="C87" s="100">
        <f t="shared" ca="1" si="26"/>
        <v>6.0482303591605762</v>
      </c>
      <c r="D87" s="100">
        <f t="shared" ca="1" si="31"/>
        <v>7.1155651284242241E-2</v>
      </c>
      <c r="E87" s="100">
        <f t="shared" ca="1" si="22"/>
        <v>5.9770747078763335</v>
      </c>
      <c r="F87" s="100">
        <f t="shared" ca="1" si="30"/>
        <v>4.5094894001388414E-2</v>
      </c>
      <c r="G87" s="4"/>
      <c r="H87" s="4"/>
      <c r="I87" s="4"/>
      <c r="J87" s="4"/>
      <c r="K87" s="4"/>
      <c r="L87" s="4"/>
      <c r="M87" s="4"/>
      <c r="N87" s="4"/>
      <c r="O87" s="4"/>
      <c r="P87" s="4"/>
    </row>
    <row r="88" spans="2:16" ht="18" customHeight="1" x14ac:dyDescent="0.35">
      <c r="B88" s="83" t="s">
        <v>103</v>
      </c>
      <c r="C88" s="101"/>
      <c r="D88" s="83"/>
      <c r="E88" s="101"/>
      <c r="F88" s="101"/>
      <c r="G88" s="4"/>
      <c r="H88" s="4"/>
      <c r="I88" s="91">
        <v>0.15</v>
      </c>
      <c r="J88" s="4"/>
      <c r="K88" s="4"/>
      <c r="L88" s="4"/>
      <c r="M88" s="4"/>
      <c r="N88" s="4"/>
      <c r="O88" s="4"/>
      <c r="P88" s="4"/>
    </row>
    <row r="89" spans="2:16" ht="18" customHeight="1" x14ac:dyDescent="0.35">
      <c r="B89" s="78" t="s">
        <v>85</v>
      </c>
      <c r="C89" s="102">
        <f ca="1">E87</f>
        <v>5.9770747078763335</v>
      </c>
      <c r="D89" s="102">
        <f ca="1">$I$88*$C$20/12</f>
        <v>0.10673347692636337</v>
      </c>
      <c r="E89" s="102">
        <f t="shared" ca="1" si="22"/>
        <v>5.8703412309499701</v>
      </c>
      <c r="F89" s="102">
        <f t="shared" ref="F89:F100" ca="1" si="32">AVERAGE(C89,E89)*$C$21/12</f>
        <v>4.4427809770598632E-2</v>
      </c>
      <c r="G89" s="4"/>
      <c r="H89" s="4"/>
      <c r="I89" s="4"/>
      <c r="J89" s="4"/>
      <c r="K89" s="4"/>
      <c r="L89" s="4"/>
      <c r="M89" s="4"/>
      <c r="N89" s="4"/>
      <c r="O89" s="4"/>
      <c r="P89" s="4"/>
    </row>
    <row r="90" spans="2:16" ht="18" customHeight="1" x14ac:dyDescent="0.35">
      <c r="B90" s="78" t="s">
        <v>86</v>
      </c>
      <c r="C90" s="102">
        <f t="shared" ca="1" si="26"/>
        <v>5.8703412309499701</v>
      </c>
      <c r="D90" s="102">
        <f t="shared" ref="D90:D100" ca="1" si="33">$I$88*$C$20/12</f>
        <v>0.10673347692636337</v>
      </c>
      <c r="E90" s="102">
        <f t="shared" ca="1" si="22"/>
        <v>5.7636077540236066</v>
      </c>
      <c r="F90" s="102">
        <f t="shared" ca="1" si="32"/>
        <v>4.3627308693650911E-2</v>
      </c>
      <c r="G90" s="4"/>
      <c r="H90" s="4"/>
      <c r="I90" s="4"/>
      <c r="J90" s="4"/>
      <c r="K90" s="4"/>
      <c r="L90" s="4"/>
      <c r="M90" s="4"/>
      <c r="N90" s="4"/>
      <c r="O90" s="4"/>
      <c r="P90" s="4"/>
    </row>
    <row r="91" spans="2:16" ht="18" customHeight="1" x14ac:dyDescent="0.35">
      <c r="B91" s="78" t="s">
        <v>87</v>
      </c>
      <c r="C91" s="102">
        <f t="shared" ca="1" si="26"/>
        <v>5.7636077540236066</v>
      </c>
      <c r="D91" s="102">
        <f t="shared" ca="1" si="33"/>
        <v>0.10673347692636337</v>
      </c>
      <c r="E91" s="102">
        <f t="shared" ca="1" si="22"/>
        <v>5.6568742770972431</v>
      </c>
      <c r="F91" s="102">
        <f t="shared" ca="1" si="32"/>
        <v>4.2826807616703183E-2</v>
      </c>
      <c r="G91" s="4"/>
      <c r="H91" s="4"/>
      <c r="I91" s="4"/>
      <c r="J91" s="4"/>
      <c r="K91" s="4"/>
      <c r="L91" s="4"/>
      <c r="M91" s="4"/>
      <c r="N91" s="4"/>
      <c r="O91" s="4"/>
      <c r="P91" s="4"/>
    </row>
    <row r="92" spans="2:16" ht="18" customHeight="1" x14ac:dyDescent="0.35">
      <c r="B92" s="78" t="s">
        <v>88</v>
      </c>
      <c r="C92" s="102">
        <f t="shared" ca="1" si="26"/>
        <v>5.6568742770972431</v>
      </c>
      <c r="D92" s="102">
        <f t="shared" ca="1" si="33"/>
        <v>0.10673347692636337</v>
      </c>
      <c r="E92" s="102">
        <f t="shared" ca="1" si="22"/>
        <v>5.5501408001708796</v>
      </c>
      <c r="F92" s="102">
        <f t="shared" ca="1" si="32"/>
        <v>4.2026306539755455E-2</v>
      </c>
      <c r="G92" s="4"/>
      <c r="H92" s="4"/>
      <c r="I92" s="4"/>
      <c r="J92" s="4"/>
      <c r="K92" s="4"/>
      <c r="L92" s="4"/>
      <c r="M92" s="4"/>
      <c r="N92" s="4"/>
      <c r="O92" s="4"/>
      <c r="P92" s="4"/>
    </row>
    <row r="93" spans="2:16" ht="18" customHeight="1" x14ac:dyDescent="0.35">
      <c r="B93" s="78" t="s">
        <v>89</v>
      </c>
      <c r="C93" s="102">
        <f t="shared" ca="1" si="26"/>
        <v>5.5501408001708796</v>
      </c>
      <c r="D93" s="102">
        <f t="shared" ca="1" si="33"/>
        <v>0.10673347692636337</v>
      </c>
      <c r="E93" s="102">
        <f t="shared" ca="1" si="22"/>
        <v>5.4434073232445161</v>
      </c>
      <c r="F93" s="102">
        <f t="shared" ca="1" si="32"/>
        <v>4.1225805462807734E-2</v>
      </c>
      <c r="G93" s="4"/>
      <c r="H93" s="4"/>
      <c r="I93" s="4"/>
      <c r="J93" s="4"/>
      <c r="K93" s="4"/>
      <c r="L93" s="4"/>
      <c r="M93" s="4"/>
      <c r="N93" s="4"/>
      <c r="O93" s="4"/>
      <c r="P93" s="4"/>
    </row>
    <row r="94" spans="2:16" ht="18" customHeight="1" x14ac:dyDescent="0.35">
      <c r="B94" s="78" t="s">
        <v>90</v>
      </c>
      <c r="C94" s="102">
        <f t="shared" ca="1" si="26"/>
        <v>5.4434073232445161</v>
      </c>
      <c r="D94" s="102">
        <f t="shared" ca="1" si="33"/>
        <v>0.10673347692636337</v>
      </c>
      <c r="E94" s="102">
        <f t="shared" ca="1" si="22"/>
        <v>5.3366738463181527</v>
      </c>
      <c r="F94" s="102">
        <f t="shared" ca="1" si="32"/>
        <v>4.0425304385860006E-2</v>
      </c>
      <c r="G94" s="4"/>
      <c r="H94" s="4"/>
      <c r="I94" s="4"/>
      <c r="J94" s="4"/>
      <c r="K94" s="4"/>
      <c r="L94" s="4"/>
      <c r="M94" s="4"/>
      <c r="N94" s="4"/>
      <c r="O94" s="4"/>
      <c r="P94" s="4"/>
    </row>
    <row r="95" spans="2:16" ht="18" customHeight="1" x14ac:dyDescent="0.35">
      <c r="B95" s="78" t="s">
        <v>91</v>
      </c>
      <c r="C95" s="102">
        <f t="shared" ca="1" si="26"/>
        <v>5.3366738463181527</v>
      </c>
      <c r="D95" s="102">
        <f t="shared" ca="1" si="33"/>
        <v>0.10673347692636337</v>
      </c>
      <c r="E95" s="102">
        <f t="shared" ca="1" si="22"/>
        <v>5.2299403693917892</v>
      </c>
      <c r="F95" s="102">
        <f t="shared" ca="1" si="32"/>
        <v>3.9624803308912278E-2</v>
      </c>
      <c r="G95" s="4"/>
      <c r="H95" s="4"/>
      <c r="I95" s="4"/>
      <c r="J95" s="4"/>
      <c r="K95" s="4"/>
      <c r="L95" s="4"/>
      <c r="M95" s="4"/>
      <c r="N95" s="4"/>
      <c r="O95" s="4"/>
      <c r="P95" s="4"/>
    </row>
    <row r="96" spans="2:16" ht="18" customHeight="1" x14ac:dyDescent="0.35">
      <c r="B96" s="78" t="s">
        <v>92</v>
      </c>
      <c r="C96" s="102">
        <f t="shared" ca="1" si="26"/>
        <v>5.2299403693917892</v>
      </c>
      <c r="D96" s="102">
        <f t="shared" ca="1" si="33"/>
        <v>0.10673347692636337</v>
      </c>
      <c r="E96" s="102">
        <f t="shared" ca="1" si="22"/>
        <v>5.1232068924654257</v>
      </c>
      <c r="F96" s="102">
        <f t="shared" ca="1" si="32"/>
        <v>3.8824302231964557E-2</v>
      </c>
      <c r="G96" s="4"/>
      <c r="H96" s="4"/>
      <c r="I96" s="4"/>
      <c r="J96" s="4"/>
      <c r="K96" s="4"/>
      <c r="L96" s="4"/>
      <c r="M96" s="4"/>
      <c r="N96" s="4"/>
      <c r="O96" s="4"/>
      <c r="P96" s="4"/>
    </row>
    <row r="97" spans="2:16" ht="18" customHeight="1" x14ac:dyDescent="0.35">
      <c r="B97" s="78" t="s">
        <v>93</v>
      </c>
      <c r="C97" s="102">
        <f t="shared" ca="1" si="26"/>
        <v>5.1232068924654257</v>
      </c>
      <c r="D97" s="102">
        <f t="shared" ca="1" si="33"/>
        <v>0.10673347692636337</v>
      </c>
      <c r="E97" s="102">
        <f t="shared" ca="1" si="22"/>
        <v>5.0164734155390622</v>
      </c>
      <c r="F97" s="102">
        <f t="shared" ca="1" si="32"/>
        <v>3.8023801155016829E-2</v>
      </c>
      <c r="G97" s="4"/>
      <c r="H97" s="4"/>
      <c r="I97" s="4"/>
      <c r="J97" s="4"/>
      <c r="K97" s="4"/>
      <c r="L97" s="4"/>
      <c r="M97" s="4"/>
      <c r="N97" s="4"/>
      <c r="O97" s="4"/>
      <c r="P97" s="4"/>
    </row>
    <row r="98" spans="2:16" ht="18" customHeight="1" x14ac:dyDescent="0.35">
      <c r="B98" s="78" t="s">
        <v>94</v>
      </c>
      <c r="C98" s="102">
        <f t="shared" ca="1" si="26"/>
        <v>5.0164734155390622</v>
      </c>
      <c r="D98" s="102">
        <f t="shared" ca="1" si="33"/>
        <v>0.10673347692636337</v>
      </c>
      <c r="E98" s="102">
        <f t="shared" ca="1" si="22"/>
        <v>4.9097399386126988</v>
      </c>
      <c r="F98" s="102">
        <f t="shared" ca="1" si="32"/>
        <v>3.7223300078069101E-2</v>
      </c>
      <c r="G98" s="4"/>
      <c r="H98" s="4"/>
      <c r="I98" s="4"/>
      <c r="J98" s="4"/>
      <c r="K98" s="4"/>
      <c r="L98" s="4"/>
      <c r="M98" s="4"/>
      <c r="N98" s="4"/>
      <c r="O98" s="4"/>
      <c r="P98" s="4"/>
    </row>
    <row r="99" spans="2:16" ht="18" customHeight="1" x14ac:dyDescent="0.35">
      <c r="B99" s="78" t="s">
        <v>95</v>
      </c>
      <c r="C99" s="102">
        <f t="shared" ca="1" si="26"/>
        <v>4.9097399386126988</v>
      </c>
      <c r="D99" s="102">
        <f t="shared" ca="1" si="33"/>
        <v>0.10673347692636337</v>
      </c>
      <c r="E99" s="102">
        <f t="shared" ca="1" si="22"/>
        <v>4.8030064616863353</v>
      </c>
      <c r="F99" s="102">
        <f t="shared" ca="1" si="32"/>
        <v>3.642279900112138E-2</v>
      </c>
      <c r="G99" s="4"/>
      <c r="H99" s="4"/>
      <c r="I99" s="4"/>
      <c r="J99" s="4"/>
      <c r="K99" s="4"/>
      <c r="L99" s="4"/>
      <c r="M99" s="4"/>
      <c r="N99" s="4"/>
      <c r="O99" s="4"/>
      <c r="P99" s="4"/>
    </row>
    <row r="100" spans="2:16" ht="18" customHeight="1" x14ac:dyDescent="0.35">
      <c r="B100" s="78" t="s">
        <v>96</v>
      </c>
      <c r="C100" s="102">
        <f t="shared" ca="1" si="26"/>
        <v>4.8030064616863353</v>
      </c>
      <c r="D100" s="102">
        <f t="shared" ca="1" si="33"/>
        <v>0.10673347692636337</v>
      </c>
      <c r="E100" s="102">
        <f t="shared" ca="1" si="22"/>
        <v>4.6962729847599718</v>
      </c>
      <c r="F100" s="102">
        <f t="shared" ca="1" si="32"/>
        <v>3.5622297924173651E-2</v>
      </c>
      <c r="G100" s="4"/>
      <c r="H100" s="4"/>
      <c r="I100" s="4"/>
      <c r="J100" s="4"/>
      <c r="K100" s="4"/>
      <c r="L100" s="4"/>
      <c r="M100" s="4"/>
      <c r="N100" s="4"/>
      <c r="O100" s="4"/>
      <c r="P100" s="4"/>
    </row>
    <row r="101" spans="2:16" ht="18" customHeight="1" x14ac:dyDescent="0.35">
      <c r="B101" s="255" t="s">
        <v>104</v>
      </c>
      <c r="C101" s="256"/>
      <c r="D101" s="255"/>
      <c r="E101" s="256"/>
      <c r="F101" s="256"/>
      <c r="G101" s="4"/>
      <c r="H101" s="4"/>
      <c r="I101" s="91">
        <v>0.15</v>
      </c>
      <c r="J101" s="4"/>
      <c r="K101" s="4"/>
      <c r="L101" s="4"/>
      <c r="M101" s="4"/>
      <c r="N101" s="4"/>
      <c r="O101" s="4"/>
      <c r="P101" s="4"/>
    </row>
    <row r="102" spans="2:16" ht="18" customHeight="1" x14ac:dyDescent="0.35">
      <c r="B102" s="257" t="s">
        <v>85</v>
      </c>
      <c r="C102" s="258">
        <f ca="1">E100</f>
        <v>4.6962729847599718</v>
      </c>
      <c r="D102" s="258">
        <f ca="1">$I$101*$C$20/12</f>
        <v>0.10673347692636337</v>
      </c>
      <c r="E102" s="258">
        <f t="shared" ref="E102:E113" ca="1" si="34">C102-D102</f>
        <v>4.5895395078336083</v>
      </c>
      <c r="F102" s="258">
        <f t="shared" ref="F102:F113" ca="1" si="35">AVERAGE(C102,E102)*$C$21/12</f>
        <v>3.4821796847225923E-2</v>
      </c>
      <c r="G102" s="4"/>
      <c r="H102" s="4"/>
      <c r="I102" s="4"/>
      <c r="J102" s="4"/>
      <c r="K102" s="4"/>
      <c r="L102" s="4"/>
      <c r="M102" s="4"/>
      <c r="N102" s="4"/>
      <c r="O102" s="4"/>
      <c r="P102" s="4"/>
    </row>
    <row r="103" spans="2:16" ht="18" customHeight="1" x14ac:dyDescent="0.35">
      <c r="B103" s="257" t="s">
        <v>86</v>
      </c>
      <c r="C103" s="258">
        <f t="shared" ca="1" si="26"/>
        <v>4.5895395078336083</v>
      </c>
      <c r="D103" s="258">
        <f t="shared" ref="D103:D113" ca="1" si="36">$I$101*$C$20/12</f>
        <v>0.10673347692636337</v>
      </c>
      <c r="E103" s="258">
        <f t="shared" ca="1" si="34"/>
        <v>4.4828060309072448</v>
      </c>
      <c r="F103" s="258">
        <f t="shared" ca="1" si="35"/>
        <v>3.4021295770278202E-2</v>
      </c>
      <c r="G103" s="4"/>
      <c r="H103" s="4"/>
      <c r="I103" s="4"/>
      <c r="J103" s="4"/>
      <c r="K103" s="4"/>
      <c r="L103" s="4"/>
      <c r="M103" s="4"/>
      <c r="N103" s="4"/>
      <c r="O103" s="4"/>
      <c r="P103" s="4"/>
    </row>
    <row r="104" spans="2:16" ht="18" customHeight="1" x14ac:dyDescent="0.35">
      <c r="B104" s="257" t="s">
        <v>87</v>
      </c>
      <c r="C104" s="258">
        <f t="shared" ca="1" si="26"/>
        <v>4.4828060309072448</v>
      </c>
      <c r="D104" s="258">
        <f t="shared" ca="1" si="36"/>
        <v>0.10673347692636337</v>
      </c>
      <c r="E104" s="258">
        <f t="shared" ca="1" si="34"/>
        <v>4.3760725539808814</v>
      </c>
      <c r="F104" s="258">
        <f t="shared" ca="1" si="35"/>
        <v>3.3220794693330467E-2</v>
      </c>
      <c r="G104" s="4"/>
      <c r="H104" s="4"/>
      <c r="I104" s="4"/>
      <c r="J104" s="4"/>
      <c r="K104" s="4"/>
      <c r="L104" s="4"/>
      <c r="M104" s="4"/>
      <c r="N104" s="4"/>
      <c r="O104" s="4"/>
      <c r="P104" s="4"/>
    </row>
    <row r="105" spans="2:16" ht="18" customHeight="1" x14ac:dyDescent="0.35">
      <c r="B105" s="257" t="s">
        <v>88</v>
      </c>
      <c r="C105" s="258">
        <f t="shared" ca="1" si="26"/>
        <v>4.3760725539808814</v>
      </c>
      <c r="D105" s="258">
        <f t="shared" ca="1" si="36"/>
        <v>0.10673347692636337</v>
      </c>
      <c r="E105" s="258">
        <f t="shared" ca="1" si="34"/>
        <v>4.2693390770545179</v>
      </c>
      <c r="F105" s="258">
        <f t="shared" ca="1" si="35"/>
        <v>3.2420293616382746E-2</v>
      </c>
      <c r="G105" s="4"/>
      <c r="H105" s="4"/>
      <c r="I105" s="4"/>
      <c r="J105" s="4"/>
      <c r="K105" s="4"/>
      <c r="L105" s="4"/>
      <c r="M105" s="4"/>
      <c r="N105" s="4"/>
      <c r="O105" s="4"/>
      <c r="P105" s="4"/>
    </row>
    <row r="106" spans="2:16" ht="18" customHeight="1" x14ac:dyDescent="0.35">
      <c r="B106" s="257" t="s">
        <v>89</v>
      </c>
      <c r="C106" s="258">
        <f t="shared" ca="1" si="26"/>
        <v>4.2693390770545179</v>
      </c>
      <c r="D106" s="258">
        <f t="shared" ca="1" si="36"/>
        <v>0.10673347692636337</v>
      </c>
      <c r="E106" s="258">
        <f t="shared" ca="1" si="34"/>
        <v>4.1626056001281544</v>
      </c>
      <c r="F106" s="258">
        <f t="shared" ca="1" si="35"/>
        <v>3.1619792539435018E-2</v>
      </c>
      <c r="G106" s="4"/>
      <c r="H106" s="4"/>
      <c r="I106" s="4"/>
      <c r="J106" s="4"/>
      <c r="K106" s="4"/>
      <c r="L106" s="4"/>
      <c r="M106" s="4"/>
      <c r="N106" s="4"/>
      <c r="O106" s="4"/>
      <c r="P106" s="4"/>
    </row>
    <row r="107" spans="2:16" ht="18" customHeight="1" x14ac:dyDescent="0.35">
      <c r="B107" s="257" t="s">
        <v>90</v>
      </c>
      <c r="C107" s="258">
        <f t="shared" ca="1" si="26"/>
        <v>4.1626056001281544</v>
      </c>
      <c r="D107" s="258">
        <f t="shared" ca="1" si="36"/>
        <v>0.10673347692636337</v>
      </c>
      <c r="E107" s="258">
        <f t="shared" ca="1" si="34"/>
        <v>4.0558721232017909</v>
      </c>
      <c r="F107" s="258">
        <f t="shared" ca="1" si="35"/>
        <v>3.0819291462487294E-2</v>
      </c>
      <c r="G107" s="4"/>
      <c r="H107" s="4"/>
      <c r="I107" s="4"/>
      <c r="J107" s="4"/>
      <c r="K107" s="4"/>
      <c r="L107" s="4"/>
      <c r="M107" s="4"/>
      <c r="N107" s="4"/>
      <c r="O107" s="4"/>
      <c r="P107" s="4"/>
    </row>
    <row r="108" spans="2:16" ht="18" customHeight="1" x14ac:dyDescent="0.35">
      <c r="B108" s="257" t="s">
        <v>91</v>
      </c>
      <c r="C108" s="258">
        <f t="shared" ca="1" si="26"/>
        <v>4.0558721232017909</v>
      </c>
      <c r="D108" s="258">
        <f t="shared" ca="1" si="36"/>
        <v>0.10673347692636337</v>
      </c>
      <c r="E108" s="258">
        <f t="shared" ca="1" si="34"/>
        <v>3.9491386462754274</v>
      </c>
      <c r="F108" s="258">
        <f t="shared" ca="1" si="35"/>
        <v>3.0018790385539566E-2</v>
      </c>
      <c r="G108" s="4"/>
      <c r="H108" s="4"/>
      <c r="I108" s="4"/>
      <c r="J108" s="4"/>
      <c r="K108" s="4"/>
      <c r="L108" s="4"/>
      <c r="M108" s="4"/>
      <c r="N108" s="4"/>
      <c r="O108" s="4"/>
      <c r="P108" s="4"/>
    </row>
    <row r="109" spans="2:16" ht="18" customHeight="1" x14ac:dyDescent="0.35">
      <c r="B109" s="257" t="s">
        <v>92</v>
      </c>
      <c r="C109" s="258">
        <f t="shared" ca="1" si="26"/>
        <v>3.9491386462754274</v>
      </c>
      <c r="D109" s="258">
        <f t="shared" ca="1" si="36"/>
        <v>0.10673347692636337</v>
      </c>
      <c r="E109" s="258">
        <f t="shared" ca="1" si="34"/>
        <v>3.842405169349064</v>
      </c>
      <c r="F109" s="258">
        <f t="shared" ca="1" si="35"/>
        <v>2.9218289308591841E-2</v>
      </c>
      <c r="G109" s="4"/>
      <c r="H109" s="4"/>
      <c r="I109" s="4"/>
      <c r="J109" s="4"/>
      <c r="K109" s="4"/>
      <c r="L109" s="4"/>
      <c r="M109" s="4"/>
      <c r="N109" s="4"/>
      <c r="O109" s="4"/>
      <c r="P109" s="4"/>
    </row>
    <row r="110" spans="2:16" ht="18" customHeight="1" x14ac:dyDescent="0.35">
      <c r="B110" s="257" t="s">
        <v>93</v>
      </c>
      <c r="C110" s="258">
        <f t="shared" ca="1" si="26"/>
        <v>3.842405169349064</v>
      </c>
      <c r="D110" s="258">
        <f t="shared" ca="1" si="36"/>
        <v>0.10673347692636337</v>
      </c>
      <c r="E110" s="258">
        <f t="shared" ca="1" si="34"/>
        <v>3.7356716924227005</v>
      </c>
      <c r="F110" s="258">
        <f t="shared" ca="1" si="35"/>
        <v>2.8417788231644116E-2</v>
      </c>
      <c r="G110" s="4"/>
      <c r="H110" s="4"/>
      <c r="I110" s="4"/>
      <c r="J110" s="4"/>
      <c r="K110" s="4"/>
      <c r="L110" s="4"/>
      <c r="M110" s="4"/>
      <c r="N110" s="4"/>
      <c r="O110" s="4"/>
      <c r="P110" s="4"/>
    </row>
    <row r="111" spans="2:16" ht="18" customHeight="1" x14ac:dyDescent="0.35">
      <c r="B111" s="257" t="s">
        <v>94</v>
      </c>
      <c r="C111" s="258">
        <f t="shared" ca="1" si="26"/>
        <v>3.7356716924227005</v>
      </c>
      <c r="D111" s="258">
        <f t="shared" ca="1" si="36"/>
        <v>0.10673347692636337</v>
      </c>
      <c r="E111" s="258">
        <f t="shared" ca="1" si="34"/>
        <v>3.628938215496337</v>
      </c>
      <c r="F111" s="258">
        <f t="shared" ca="1" si="35"/>
        <v>2.7617287154696388E-2</v>
      </c>
      <c r="G111" s="4"/>
      <c r="H111" s="4"/>
      <c r="I111" s="4"/>
      <c r="J111" s="4"/>
      <c r="K111" s="4"/>
      <c r="L111" s="4"/>
      <c r="M111" s="4"/>
      <c r="N111" s="4"/>
      <c r="O111" s="4"/>
      <c r="P111" s="4"/>
    </row>
    <row r="112" spans="2:16" ht="18" customHeight="1" x14ac:dyDescent="0.35">
      <c r="B112" s="257" t="s">
        <v>95</v>
      </c>
      <c r="C112" s="258">
        <f t="shared" ca="1" si="26"/>
        <v>3.628938215496337</v>
      </c>
      <c r="D112" s="258">
        <f t="shared" ca="1" si="36"/>
        <v>0.10673347692636337</v>
      </c>
      <c r="E112" s="258">
        <f t="shared" ca="1" si="34"/>
        <v>3.5222047385699735</v>
      </c>
      <c r="F112" s="258">
        <f t="shared" ca="1" si="35"/>
        <v>2.6816786077748664E-2</v>
      </c>
      <c r="G112" s="4"/>
      <c r="H112" s="4"/>
      <c r="I112" s="4"/>
      <c r="J112" s="4"/>
      <c r="K112" s="4"/>
      <c r="L112" s="4"/>
      <c r="M112" s="4"/>
      <c r="N112" s="4"/>
      <c r="O112" s="4"/>
      <c r="P112" s="4"/>
    </row>
    <row r="113" spans="2:16" ht="18" customHeight="1" x14ac:dyDescent="0.35">
      <c r="B113" s="257" t="s">
        <v>96</v>
      </c>
      <c r="C113" s="258">
        <f t="shared" ca="1" si="26"/>
        <v>3.5222047385699735</v>
      </c>
      <c r="D113" s="258">
        <f t="shared" ca="1" si="36"/>
        <v>0.10673347692636337</v>
      </c>
      <c r="E113" s="258">
        <f t="shared" ca="1" si="34"/>
        <v>3.41547126164361</v>
      </c>
      <c r="F113" s="258">
        <f t="shared" ca="1" si="35"/>
        <v>2.6016285000800939E-2</v>
      </c>
      <c r="G113" s="4"/>
      <c r="H113" s="4"/>
      <c r="I113" s="4"/>
      <c r="J113" s="4"/>
      <c r="K113" s="4"/>
      <c r="L113" s="4"/>
      <c r="M113" s="4"/>
      <c r="N113" s="4"/>
      <c r="O113" s="4"/>
      <c r="P113" s="4"/>
    </row>
    <row r="114" spans="2:16" ht="18" customHeight="1" x14ac:dyDescent="0.35">
      <c r="B114" s="263" t="s">
        <v>105</v>
      </c>
      <c r="C114" s="264"/>
      <c r="D114" s="263"/>
      <c r="E114" s="264"/>
      <c r="F114" s="264"/>
      <c r="G114" s="4"/>
      <c r="H114" s="4"/>
      <c r="I114" s="91">
        <v>0.2</v>
      </c>
      <c r="J114" s="4"/>
      <c r="K114" s="4"/>
      <c r="L114" s="4"/>
      <c r="M114" s="4"/>
      <c r="N114" s="4"/>
      <c r="O114" s="4"/>
      <c r="P114" s="4"/>
    </row>
    <row r="115" spans="2:16" ht="18" customHeight="1" x14ac:dyDescent="0.35">
      <c r="B115" s="265" t="s">
        <v>85</v>
      </c>
      <c r="C115" s="266">
        <f ca="1">E113</f>
        <v>3.41547126164361</v>
      </c>
      <c r="D115" s="266">
        <f ca="1">$I$114*$C$20/12</f>
        <v>0.14231130256848448</v>
      </c>
      <c r="E115" s="266">
        <f t="shared" ref="E115:E126" ca="1" si="37">C115-D115</f>
        <v>3.2731599590751257</v>
      </c>
      <c r="F115" s="266">
        <f t="shared" ref="F115:F126" ca="1" si="38">AVERAGE(C115,E115)*$C$21/12</f>
        <v>2.5082367077695258E-2</v>
      </c>
      <c r="G115" s="4"/>
      <c r="H115" s="4"/>
      <c r="I115" s="4"/>
      <c r="J115" s="4"/>
      <c r="K115" s="4"/>
      <c r="L115" s="4"/>
      <c r="M115" s="4"/>
      <c r="N115" s="4"/>
      <c r="O115" s="4"/>
      <c r="P115" s="4"/>
    </row>
    <row r="116" spans="2:16" ht="18" customHeight="1" x14ac:dyDescent="0.35">
      <c r="B116" s="265" t="s">
        <v>86</v>
      </c>
      <c r="C116" s="266">
        <f t="shared" ref="C116:C126" ca="1" si="39">E115</f>
        <v>3.2731599590751257</v>
      </c>
      <c r="D116" s="266">
        <f t="shared" ref="D116:D126" ca="1" si="40">$I$114*$C$20/12</f>
        <v>0.14231130256848448</v>
      </c>
      <c r="E116" s="266">
        <f t="shared" ca="1" si="37"/>
        <v>3.1308486565066413</v>
      </c>
      <c r="F116" s="266">
        <f t="shared" ca="1" si="38"/>
        <v>2.4015032308431623E-2</v>
      </c>
      <c r="G116" s="4"/>
      <c r="H116" s="4"/>
      <c r="I116" s="4"/>
      <c r="J116" s="4"/>
      <c r="K116" s="4"/>
      <c r="L116" s="4"/>
      <c r="M116" s="4"/>
      <c r="N116" s="4"/>
      <c r="O116" s="4"/>
      <c r="P116" s="4"/>
    </row>
    <row r="117" spans="2:16" ht="18" customHeight="1" x14ac:dyDescent="0.35">
      <c r="B117" s="265" t="s">
        <v>87</v>
      </c>
      <c r="C117" s="266">
        <f t="shared" ca="1" si="39"/>
        <v>3.1308486565066413</v>
      </c>
      <c r="D117" s="266">
        <f t="shared" ca="1" si="40"/>
        <v>0.14231130256848448</v>
      </c>
      <c r="E117" s="266">
        <f t="shared" ca="1" si="37"/>
        <v>2.988537353938157</v>
      </c>
      <c r="F117" s="266">
        <f t="shared" ca="1" si="38"/>
        <v>2.2947697539167991E-2</v>
      </c>
      <c r="G117" s="4"/>
      <c r="H117" s="4"/>
      <c r="I117" s="4"/>
      <c r="J117" s="4"/>
      <c r="K117" s="4"/>
      <c r="L117" s="4"/>
      <c r="M117" s="4"/>
      <c r="N117" s="4"/>
      <c r="O117" s="4"/>
      <c r="P117" s="4"/>
    </row>
    <row r="118" spans="2:16" ht="18" customHeight="1" x14ac:dyDescent="0.35">
      <c r="B118" s="265" t="s">
        <v>88</v>
      </c>
      <c r="C118" s="266">
        <f t="shared" ca="1" si="39"/>
        <v>2.988537353938157</v>
      </c>
      <c r="D118" s="266">
        <f t="shared" ca="1" si="40"/>
        <v>0.14231130256848448</v>
      </c>
      <c r="E118" s="266">
        <f t="shared" ca="1" si="37"/>
        <v>2.8462260513696727</v>
      </c>
      <c r="F118" s="266">
        <f t="shared" ca="1" si="38"/>
        <v>2.1880362769904359E-2</v>
      </c>
      <c r="G118" s="4"/>
      <c r="H118" s="4"/>
      <c r="I118" s="4"/>
      <c r="J118" s="4"/>
      <c r="K118" s="4"/>
      <c r="L118" s="4"/>
      <c r="M118" s="4"/>
      <c r="N118" s="4"/>
      <c r="O118" s="4"/>
      <c r="P118" s="4"/>
    </row>
    <row r="119" spans="2:16" ht="18" customHeight="1" x14ac:dyDescent="0.35">
      <c r="B119" s="265" t="s">
        <v>89</v>
      </c>
      <c r="C119" s="266">
        <f t="shared" ca="1" si="39"/>
        <v>2.8462260513696727</v>
      </c>
      <c r="D119" s="266">
        <f t="shared" ca="1" si="40"/>
        <v>0.14231130256848448</v>
      </c>
      <c r="E119" s="266">
        <f t="shared" ca="1" si="37"/>
        <v>2.7039147488011883</v>
      </c>
      <c r="F119" s="266">
        <f t="shared" ca="1" si="38"/>
        <v>2.0813028000640728E-2</v>
      </c>
      <c r="G119" s="4"/>
      <c r="H119" s="4"/>
      <c r="I119" s="4"/>
      <c r="J119" s="4"/>
      <c r="K119" s="4"/>
      <c r="L119" s="4"/>
      <c r="M119" s="4"/>
      <c r="N119" s="4"/>
      <c r="O119" s="4"/>
      <c r="P119" s="4"/>
    </row>
    <row r="120" spans="2:16" ht="18" customHeight="1" x14ac:dyDescent="0.35">
      <c r="B120" s="265" t="s">
        <v>90</v>
      </c>
      <c r="C120" s="266">
        <f t="shared" ca="1" si="39"/>
        <v>2.7039147488011883</v>
      </c>
      <c r="D120" s="266">
        <f t="shared" ca="1" si="40"/>
        <v>0.14231130256848448</v>
      </c>
      <c r="E120" s="266">
        <f t="shared" ca="1" si="37"/>
        <v>2.561603446232704</v>
      </c>
      <c r="F120" s="266">
        <f t="shared" ca="1" si="38"/>
        <v>1.9745693231377096E-2</v>
      </c>
      <c r="G120" s="4"/>
      <c r="H120" s="4"/>
      <c r="I120" s="4"/>
      <c r="J120" s="4"/>
      <c r="K120" s="4"/>
      <c r="L120" s="4"/>
      <c r="M120" s="4"/>
      <c r="N120" s="4"/>
      <c r="O120" s="4"/>
      <c r="P120" s="4"/>
    </row>
    <row r="121" spans="2:16" ht="18" customHeight="1" x14ac:dyDescent="0.35">
      <c r="B121" s="265" t="s">
        <v>91</v>
      </c>
      <c r="C121" s="266">
        <f t="shared" ca="1" si="39"/>
        <v>2.561603446232704</v>
      </c>
      <c r="D121" s="266">
        <f t="shared" ca="1" si="40"/>
        <v>0.14231130256848448</v>
      </c>
      <c r="E121" s="266">
        <f t="shared" ca="1" si="37"/>
        <v>2.4192921436642196</v>
      </c>
      <c r="F121" s="266">
        <f t="shared" ca="1" si="38"/>
        <v>1.8678358462113461E-2</v>
      </c>
      <c r="G121" s="4"/>
      <c r="H121" s="4"/>
      <c r="I121" s="4"/>
      <c r="J121" s="4"/>
      <c r="K121" s="4"/>
      <c r="L121" s="4"/>
      <c r="M121" s="4"/>
      <c r="N121" s="4"/>
      <c r="O121" s="4"/>
      <c r="P121" s="4"/>
    </row>
    <row r="122" spans="2:16" ht="18" customHeight="1" x14ac:dyDescent="0.35">
      <c r="B122" s="265" t="s">
        <v>92</v>
      </c>
      <c r="C122" s="266">
        <f t="shared" ca="1" si="39"/>
        <v>2.4192921436642196</v>
      </c>
      <c r="D122" s="266">
        <f t="shared" ca="1" si="40"/>
        <v>0.14231130256848448</v>
      </c>
      <c r="E122" s="266">
        <f t="shared" ca="1" si="37"/>
        <v>2.2769808410957353</v>
      </c>
      <c r="F122" s="266">
        <f t="shared" ca="1" si="38"/>
        <v>1.761102369284983E-2</v>
      </c>
      <c r="G122" s="4"/>
      <c r="H122" s="4"/>
      <c r="I122" s="4"/>
      <c r="J122" s="4"/>
      <c r="K122" s="4"/>
      <c r="L122" s="4"/>
      <c r="M122" s="4"/>
      <c r="N122" s="4"/>
      <c r="O122" s="4"/>
      <c r="P122" s="4"/>
    </row>
    <row r="123" spans="2:16" ht="18" customHeight="1" x14ac:dyDescent="0.35">
      <c r="B123" s="265" t="s">
        <v>93</v>
      </c>
      <c r="C123" s="266">
        <f t="shared" ca="1" si="39"/>
        <v>2.2769808410957353</v>
      </c>
      <c r="D123" s="266">
        <f t="shared" ca="1" si="40"/>
        <v>0.14231130256848448</v>
      </c>
      <c r="E123" s="266">
        <f t="shared" ca="1" si="37"/>
        <v>2.1346695385272509</v>
      </c>
      <c r="F123" s="266">
        <f t="shared" ca="1" si="38"/>
        <v>1.6543688923586198E-2</v>
      </c>
      <c r="G123" s="4"/>
      <c r="H123" s="4"/>
      <c r="I123" s="4"/>
      <c r="J123" s="4"/>
      <c r="K123" s="4"/>
      <c r="L123" s="4"/>
      <c r="M123" s="4"/>
      <c r="N123" s="4"/>
      <c r="O123" s="4"/>
      <c r="P123" s="4"/>
    </row>
    <row r="124" spans="2:16" ht="18" customHeight="1" x14ac:dyDescent="0.35">
      <c r="B124" s="265" t="s">
        <v>94</v>
      </c>
      <c r="C124" s="266">
        <f t="shared" ca="1" si="39"/>
        <v>2.1346695385272509</v>
      </c>
      <c r="D124" s="266">
        <f t="shared" ca="1" si="40"/>
        <v>0.14231130256848448</v>
      </c>
      <c r="E124" s="266">
        <f t="shared" ca="1" si="37"/>
        <v>1.9923582359587664</v>
      </c>
      <c r="F124" s="266">
        <f t="shared" ca="1" si="38"/>
        <v>1.5476354154322566E-2</v>
      </c>
      <c r="G124" s="4"/>
      <c r="H124" s="4"/>
      <c r="I124" s="4"/>
      <c r="J124" s="4"/>
      <c r="K124" s="4"/>
      <c r="L124" s="4"/>
      <c r="M124" s="4"/>
      <c r="N124" s="4"/>
      <c r="O124" s="4"/>
      <c r="P124" s="4"/>
    </row>
    <row r="125" spans="2:16" ht="18" customHeight="1" x14ac:dyDescent="0.35">
      <c r="B125" s="265" t="s">
        <v>95</v>
      </c>
      <c r="C125" s="266">
        <f t="shared" ca="1" si="39"/>
        <v>1.9923582359587664</v>
      </c>
      <c r="D125" s="266">
        <f t="shared" ca="1" si="40"/>
        <v>0.14231130256848448</v>
      </c>
      <c r="E125" s="266">
        <f t="shared" ca="1" si="37"/>
        <v>1.8500469333902818</v>
      </c>
      <c r="F125" s="266">
        <f t="shared" ca="1" si="38"/>
        <v>1.440901938505893E-2</v>
      </c>
      <c r="G125" s="4"/>
      <c r="H125" s="4"/>
      <c r="I125" s="4"/>
      <c r="J125" s="4"/>
      <c r="K125" s="4"/>
      <c r="L125" s="4"/>
      <c r="M125" s="4"/>
      <c r="N125" s="4"/>
      <c r="O125" s="4"/>
      <c r="P125" s="4"/>
    </row>
    <row r="126" spans="2:16" ht="18" customHeight="1" x14ac:dyDescent="0.35">
      <c r="B126" s="265" t="s">
        <v>96</v>
      </c>
      <c r="C126" s="266">
        <f t="shared" ca="1" si="39"/>
        <v>1.8500469333902818</v>
      </c>
      <c r="D126" s="266">
        <f t="shared" ca="1" si="40"/>
        <v>0.14231130256848448</v>
      </c>
      <c r="E126" s="266">
        <f t="shared" ca="1" si="37"/>
        <v>1.7077356308217972</v>
      </c>
      <c r="F126" s="266">
        <f t="shared" ca="1" si="38"/>
        <v>1.3341684615795296E-2</v>
      </c>
      <c r="G126" s="4"/>
      <c r="H126" s="4"/>
      <c r="I126" s="4"/>
      <c r="J126" s="4"/>
      <c r="K126" s="4"/>
      <c r="L126" s="4"/>
      <c r="M126" s="4"/>
      <c r="N126" s="4"/>
      <c r="O126" s="4"/>
      <c r="P126" s="4"/>
    </row>
    <row r="127" spans="2:16" ht="18" customHeight="1" x14ac:dyDescent="0.35">
      <c r="B127" s="259" t="s">
        <v>449</v>
      </c>
      <c r="C127" s="260"/>
      <c r="D127" s="259"/>
      <c r="E127" s="260"/>
      <c r="F127" s="260"/>
      <c r="G127" s="4"/>
      <c r="H127" s="4"/>
      <c r="I127" s="91">
        <v>0.2</v>
      </c>
      <c r="J127" s="4"/>
      <c r="K127" s="4"/>
      <c r="L127" s="4"/>
      <c r="M127" s="4"/>
      <c r="N127" s="4"/>
      <c r="O127" s="4"/>
      <c r="P127" s="4"/>
    </row>
    <row r="128" spans="2:16" ht="18" customHeight="1" x14ac:dyDescent="0.35">
      <c r="B128" s="261" t="s">
        <v>85</v>
      </c>
      <c r="C128" s="262">
        <f ca="1">E126</f>
        <v>1.7077356308217972</v>
      </c>
      <c r="D128" s="262">
        <f ca="1">$I$127*$C$20/12</f>
        <v>0.14231130256848448</v>
      </c>
      <c r="E128" s="262">
        <f t="shared" ref="E128:E139" ca="1" si="41">C128-D128</f>
        <v>1.5654243282533127</v>
      </c>
      <c r="F128" s="262">
        <f t="shared" ref="F128:F139" ca="1" si="42">AVERAGE(C128,E128)*$C$21/12</f>
        <v>1.2274349846531661E-2</v>
      </c>
      <c r="G128" s="4"/>
      <c r="H128" s="4"/>
      <c r="I128" s="4"/>
      <c r="J128" s="4"/>
      <c r="K128" s="4"/>
      <c r="L128" s="4"/>
      <c r="M128" s="4"/>
      <c r="N128" s="4"/>
      <c r="O128" s="4"/>
      <c r="P128" s="4"/>
    </row>
    <row r="129" spans="2:16" ht="18" customHeight="1" x14ac:dyDescent="0.35">
      <c r="B129" s="261" t="s">
        <v>86</v>
      </c>
      <c r="C129" s="262">
        <f t="shared" ref="C129:C139" ca="1" si="43">E128</f>
        <v>1.5654243282533127</v>
      </c>
      <c r="D129" s="262">
        <f t="shared" ref="D129:D139" ca="1" si="44">$I$127*$C$20/12</f>
        <v>0.14231130256848448</v>
      </c>
      <c r="E129" s="262">
        <f t="shared" ca="1" si="41"/>
        <v>1.4231130256848281</v>
      </c>
      <c r="F129" s="262">
        <f t="shared" ca="1" si="42"/>
        <v>1.1207015077268028E-2</v>
      </c>
      <c r="G129" s="4"/>
      <c r="H129" s="4"/>
      <c r="I129" s="4"/>
      <c r="J129" s="4"/>
      <c r="K129" s="4"/>
      <c r="L129" s="4"/>
      <c r="M129" s="4"/>
      <c r="N129" s="4"/>
      <c r="O129" s="4"/>
      <c r="P129" s="4"/>
    </row>
    <row r="130" spans="2:16" ht="18" customHeight="1" x14ac:dyDescent="0.35">
      <c r="B130" s="261" t="s">
        <v>87</v>
      </c>
      <c r="C130" s="262">
        <f t="shared" ca="1" si="43"/>
        <v>1.4231130256848281</v>
      </c>
      <c r="D130" s="262">
        <f t="shared" ca="1" si="44"/>
        <v>0.14231130256848448</v>
      </c>
      <c r="E130" s="262">
        <f t="shared" ca="1" si="41"/>
        <v>1.2808017231163435</v>
      </c>
      <c r="F130" s="262">
        <f t="shared" ca="1" si="42"/>
        <v>1.0139680308004393E-2</v>
      </c>
      <c r="G130" s="4"/>
      <c r="H130" s="4"/>
      <c r="I130" s="4"/>
      <c r="J130" s="4"/>
      <c r="K130" s="4"/>
      <c r="L130" s="4"/>
      <c r="M130" s="4"/>
      <c r="N130" s="4"/>
      <c r="O130" s="4"/>
      <c r="P130" s="4"/>
    </row>
    <row r="131" spans="2:16" ht="18" customHeight="1" x14ac:dyDescent="0.35">
      <c r="B131" s="261" t="s">
        <v>88</v>
      </c>
      <c r="C131" s="262">
        <f t="shared" ca="1" si="43"/>
        <v>1.2808017231163435</v>
      </c>
      <c r="D131" s="262">
        <f t="shared" ca="1" si="44"/>
        <v>0.14231130256848448</v>
      </c>
      <c r="E131" s="262">
        <f t="shared" ca="1" si="41"/>
        <v>1.138490420547859</v>
      </c>
      <c r="F131" s="262">
        <f t="shared" ca="1" si="42"/>
        <v>9.0723455387407611E-3</v>
      </c>
      <c r="G131" s="4"/>
      <c r="H131" s="4"/>
      <c r="I131" s="4"/>
      <c r="J131" s="4"/>
      <c r="K131" s="4"/>
      <c r="L131" s="4"/>
      <c r="M131" s="4"/>
      <c r="N131" s="4"/>
      <c r="O131" s="4"/>
      <c r="P131" s="4"/>
    </row>
    <row r="132" spans="2:16" ht="18" customHeight="1" x14ac:dyDescent="0.35">
      <c r="B132" s="261" t="s">
        <v>89</v>
      </c>
      <c r="C132" s="262">
        <f t="shared" ca="1" si="43"/>
        <v>1.138490420547859</v>
      </c>
      <c r="D132" s="262">
        <f t="shared" ca="1" si="44"/>
        <v>0.14231130256848448</v>
      </c>
      <c r="E132" s="262">
        <f t="shared" ca="1" si="41"/>
        <v>0.99617911797937453</v>
      </c>
      <c r="F132" s="262">
        <f t="shared" ca="1" si="42"/>
        <v>8.005010769477126E-3</v>
      </c>
      <c r="G132" s="4"/>
      <c r="H132" s="4"/>
      <c r="I132" s="4"/>
      <c r="J132" s="4"/>
      <c r="K132" s="4"/>
      <c r="L132" s="4"/>
      <c r="M132" s="4"/>
      <c r="N132" s="4"/>
      <c r="O132" s="4"/>
      <c r="P132" s="4"/>
    </row>
    <row r="133" spans="2:16" ht="18" customHeight="1" x14ac:dyDescent="0.35">
      <c r="B133" s="261" t="s">
        <v>90</v>
      </c>
      <c r="C133" s="262">
        <f t="shared" ca="1" si="43"/>
        <v>0.99617911797937453</v>
      </c>
      <c r="D133" s="262">
        <f t="shared" ca="1" si="44"/>
        <v>0.14231130256848448</v>
      </c>
      <c r="E133" s="262">
        <f t="shared" ca="1" si="41"/>
        <v>0.85386781541089007</v>
      </c>
      <c r="F133" s="262">
        <f t="shared" ca="1" si="42"/>
        <v>6.9376760002134918E-3</v>
      </c>
      <c r="G133" s="4"/>
      <c r="H133" s="4"/>
      <c r="I133" s="4"/>
      <c r="J133" s="4"/>
      <c r="K133" s="4"/>
      <c r="L133" s="4"/>
      <c r="M133" s="4"/>
      <c r="N133" s="4"/>
      <c r="O133" s="4"/>
      <c r="P133" s="4"/>
    </row>
    <row r="134" spans="2:16" ht="18" customHeight="1" x14ac:dyDescent="0.35">
      <c r="B134" s="261" t="s">
        <v>91</v>
      </c>
      <c r="C134" s="262">
        <f t="shared" ca="1" si="43"/>
        <v>0.85386781541089007</v>
      </c>
      <c r="D134" s="262">
        <f t="shared" ca="1" si="44"/>
        <v>0.14231130256848448</v>
      </c>
      <c r="E134" s="262">
        <f t="shared" ca="1" si="41"/>
        <v>0.71155651284240562</v>
      </c>
      <c r="F134" s="262">
        <f t="shared" ca="1" si="42"/>
        <v>5.8703412309498585E-3</v>
      </c>
      <c r="G134" s="4"/>
      <c r="H134" s="4"/>
      <c r="I134" s="4"/>
      <c r="J134" s="4"/>
      <c r="K134" s="4"/>
      <c r="L134" s="4"/>
      <c r="M134" s="4"/>
      <c r="N134" s="4"/>
      <c r="O134" s="4"/>
      <c r="P134" s="4"/>
    </row>
    <row r="135" spans="2:16" ht="18" customHeight="1" x14ac:dyDescent="0.35">
      <c r="B135" s="261" t="s">
        <v>92</v>
      </c>
      <c r="C135" s="262">
        <f t="shared" ca="1" si="43"/>
        <v>0.71155651284240562</v>
      </c>
      <c r="D135" s="262">
        <f t="shared" ca="1" si="44"/>
        <v>0.14231130256848448</v>
      </c>
      <c r="E135" s="262">
        <f t="shared" ca="1" si="41"/>
        <v>0.56924521027392117</v>
      </c>
      <c r="F135" s="262">
        <f t="shared" ca="1" si="42"/>
        <v>4.8030064616862251E-3</v>
      </c>
      <c r="G135" s="4"/>
      <c r="H135" s="4"/>
      <c r="I135" s="4"/>
      <c r="J135" s="4"/>
      <c r="K135" s="4"/>
      <c r="L135" s="4"/>
      <c r="M135" s="4"/>
      <c r="N135" s="4"/>
      <c r="O135" s="4"/>
      <c r="P135" s="4"/>
    </row>
    <row r="136" spans="2:16" ht="18" customHeight="1" x14ac:dyDescent="0.35">
      <c r="B136" s="261" t="s">
        <v>93</v>
      </c>
      <c r="C136" s="262">
        <f t="shared" ca="1" si="43"/>
        <v>0.56924521027392117</v>
      </c>
      <c r="D136" s="262">
        <f t="shared" ca="1" si="44"/>
        <v>0.14231130256848448</v>
      </c>
      <c r="E136" s="262">
        <f t="shared" ca="1" si="41"/>
        <v>0.42693390770543671</v>
      </c>
      <c r="F136" s="262">
        <f t="shared" ca="1" si="42"/>
        <v>3.7356716924225922E-3</v>
      </c>
      <c r="G136" s="4"/>
      <c r="H136" s="4"/>
      <c r="I136" s="4"/>
      <c r="J136" s="4"/>
      <c r="K136" s="4"/>
      <c r="L136" s="4"/>
      <c r="M136" s="4"/>
      <c r="N136" s="4"/>
      <c r="O136" s="4"/>
      <c r="P136" s="4"/>
    </row>
    <row r="137" spans="2:16" ht="18" customHeight="1" x14ac:dyDescent="0.35">
      <c r="B137" s="261" t="s">
        <v>94</v>
      </c>
      <c r="C137" s="262">
        <f t="shared" ca="1" si="43"/>
        <v>0.42693390770543671</v>
      </c>
      <c r="D137" s="262">
        <f t="shared" ca="1" si="44"/>
        <v>0.14231130256848448</v>
      </c>
      <c r="E137" s="262">
        <f t="shared" ca="1" si="41"/>
        <v>0.28462260513695226</v>
      </c>
      <c r="F137" s="262">
        <f t="shared" ca="1" si="42"/>
        <v>2.6683369231589589E-3</v>
      </c>
      <c r="G137" s="4"/>
      <c r="H137" s="4"/>
      <c r="I137" s="4"/>
      <c r="J137" s="4"/>
      <c r="K137" s="4"/>
      <c r="L137" s="4"/>
      <c r="M137" s="4"/>
      <c r="N137" s="4"/>
      <c r="O137" s="4"/>
      <c r="P137" s="4"/>
    </row>
    <row r="138" spans="2:16" ht="18" customHeight="1" x14ac:dyDescent="0.35">
      <c r="B138" s="261" t="s">
        <v>95</v>
      </c>
      <c r="C138" s="262">
        <f t="shared" ca="1" si="43"/>
        <v>0.28462260513695226</v>
      </c>
      <c r="D138" s="262">
        <f t="shared" ca="1" si="44"/>
        <v>0.14231130256848448</v>
      </c>
      <c r="E138" s="262">
        <f t="shared" ca="1" si="41"/>
        <v>0.14231130256846777</v>
      </c>
      <c r="F138" s="262">
        <f t="shared" ca="1" si="42"/>
        <v>1.6010021538953251E-3</v>
      </c>
      <c r="G138" s="4"/>
      <c r="H138" s="4"/>
      <c r="I138" s="4"/>
      <c r="J138" s="4"/>
      <c r="K138" s="4"/>
      <c r="L138" s="4"/>
      <c r="M138" s="4"/>
      <c r="N138" s="4"/>
      <c r="O138" s="4"/>
      <c r="P138" s="4"/>
    </row>
    <row r="139" spans="2:16" ht="18" customHeight="1" x14ac:dyDescent="0.35">
      <c r="B139" s="261" t="s">
        <v>96</v>
      </c>
      <c r="C139" s="262">
        <f t="shared" ca="1" si="43"/>
        <v>0.14231130256846777</v>
      </c>
      <c r="D139" s="262">
        <f t="shared" ca="1" si="44"/>
        <v>0.14231130256848448</v>
      </c>
      <c r="E139" s="262">
        <f t="shared" ca="1" si="41"/>
        <v>-1.6708856520608606E-14</v>
      </c>
      <c r="F139" s="262">
        <f t="shared" ca="1" si="42"/>
        <v>5.3366738463169144E-4</v>
      </c>
      <c r="G139" s="4"/>
      <c r="H139" s="4"/>
      <c r="I139" s="4"/>
      <c r="J139" s="4"/>
      <c r="K139" s="4"/>
      <c r="L139" s="4"/>
      <c r="M139" s="4"/>
      <c r="N139" s="4"/>
      <c r="O139" s="4"/>
      <c r="P139" s="4"/>
    </row>
    <row r="140" spans="2:16" ht="18" customHeight="1" x14ac:dyDescent="0.35">
      <c r="B140" s="85" t="s">
        <v>106</v>
      </c>
      <c r="C140" s="108"/>
      <c r="D140" s="109">
        <f ca="1">SUM(D24:D139)</f>
        <v>8.5386781541090695</v>
      </c>
      <c r="E140" s="109"/>
      <c r="F140" s="109">
        <f ca="1">SUM(F24:F139)</f>
        <v>3.999303380430828</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ignoredErrors>
    <ignoredError sqref="D1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508"/>
  <sheetViews>
    <sheetView showGridLines="0" topLeftCell="B49" zoomScaleNormal="100" workbookViewId="0">
      <selection activeCell="F64" sqref="F64"/>
    </sheetView>
  </sheetViews>
  <sheetFormatPr defaultRowHeight="15" customHeight="1" x14ac:dyDescent="0.35"/>
  <cols>
    <col min="1" max="1" width="6.5" style="4" customWidth="1"/>
    <col min="2" max="2" width="50.1640625" style="4" customWidth="1"/>
    <col min="3" max="3" width="6.83203125" style="43" customWidth="1"/>
    <col min="4" max="6" width="13.83203125" style="43" customWidth="1"/>
    <col min="7" max="7" width="14.5" style="43" customWidth="1"/>
    <col min="8" max="9" width="14.83203125" style="43" customWidth="1"/>
    <col min="10" max="10" width="15.6640625" style="43" customWidth="1"/>
    <col min="11"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121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3" t="s">
        <v>0</v>
      </c>
      <c r="E6" s="383"/>
      <c r="F6" s="384" t="s">
        <v>56</v>
      </c>
      <c r="G6" s="384"/>
      <c r="H6" s="384"/>
      <c r="I6" s="384"/>
      <c r="J6" s="384"/>
      <c r="K6" s="384"/>
      <c r="L6" s="384"/>
      <c r="M6" s="384"/>
      <c r="N6" s="384"/>
      <c r="O6" s="38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152</v>
      </c>
      <c r="C10" s="4"/>
      <c r="D10" s="4"/>
      <c r="E10" s="4"/>
      <c r="F10" s="138">
        <f>'Common Assumption'!D18</f>
        <v>365</v>
      </c>
      <c r="G10" s="138">
        <f>F10</f>
        <v>365</v>
      </c>
      <c r="H10" s="138">
        <f t="shared" ref="H10:O11" si="9">G10</f>
        <v>365</v>
      </c>
      <c r="I10" s="138">
        <f t="shared" si="9"/>
        <v>365</v>
      </c>
      <c r="J10" s="138">
        <f t="shared" si="9"/>
        <v>365</v>
      </c>
      <c r="K10" s="138">
        <f t="shared" si="9"/>
        <v>365</v>
      </c>
      <c r="L10" s="138">
        <f t="shared" si="9"/>
        <v>365</v>
      </c>
      <c r="M10" s="138">
        <f t="shared" si="9"/>
        <v>365</v>
      </c>
      <c r="N10" s="138">
        <f t="shared" si="9"/>
        <v>365</v>
      </c>
      <c r="O10" s="138">
        <f t="shared" si="9"/>
        <v>365</v>
      </c>
      <c r="P10" s="4"/>
    </row>
    <row r="11" spans="2:16" ht="18" customHeight="1" x14ac:dyDescent="0.35">
      <c r="B11" s="4" t="s">
        <v>367</v>
      </c>
      <c r="C11" s="4"/>
      <c r="D11" s="4"/>
      <c r="E11" s="4"/>
      <c r="F11" s="138">
        <f>'Common Assumption'!$D$18</f>
        <v>365</v>
      </c>
      <c r="G11" s="138">
        <f>F11</f>
        <v>365</v>
      </c>
      <c r="H11" s="138">
        <f t="shared" si="9"/>
        <v>365</v>
      </c>
      <c r="I11" s="138">
        <f t="shared" si="9"/>
        <v>365</v>
      </c>
      <c r="J11" s="138">
        <f t="shared" si="9"/>
        <v>365</v>
      </c>
      <c r="K11" s="138">
        <f t="shared" si="9"/>
        <v>365</v>
      </c>
      <c r="L11" s="138">
        <f t="shared" si="9"/>
        <v>365</v>
      </c>
      <c r="M11" s="138">
        <f t="shared" si="9"/>
        <v>365</v>
      </c>
      <c r="N11" s="138">
        <f t="shared" si="9"/>
        <v>365</v>
      </c>
      <c r="O11" s="138">
        <f t="shared" ref="O11" si="10">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85" t="s">
        <v>471</v>
      </c>
      <c r="K13" s="385"/>
      <c r="L13" s="4"/>
      <c r="M13" s="4"/>
      <c r="N13" s="4"/>
      <c r="O13" s="4"/>
      <c r="P13" s="4"/>
    </row>
    <row r="14" spans="2:16" ht="30" x14ac:dyDescent="0.35">
      <c r="B14" s="3" t="s">
        <v>125</v>
      </c>
      <c r="C14" s="41"/>
      <c r="D14" s="41" t="s">
        <v>122</v>
      </c>
      <c r="E14" s="269" t="s">
        <v>480</v>
      </c>
      <c r="F14" s="269" t="s">
        <v>481</v>
      </c>
      <c r="G14" s="269" t="s">
        <v>479</v>
      </c>
      <c r="H14" s="118" t="s">
        <v>470</v>
      </c>
      <c r="I14" s="41" t="s">
        <v>123</v>
      </c>
      <c r="J14" s="41" t="s">
        <v>472</v>
      </c>
      <c r="K14" s="41" t="s">
        <v>400</v>
      </c>
      <c r="L14" s="4"/>
      <c r="M14" s="44"/>
      <c r="N14" s="44"/>
      <c r="O14" s="4"/>
      <c r="P14" s="4"/>
    </row>
    <row r="15" spans="2:16" ht="18" customHeight="1" x14ac:dyDescent="0.35">
      <c r="B15" s="4" t="s">
        <v>15</v>
      </c>
      <c r="C15" s="4"/>
      <c r="D15" s="139">
        <f>'TPC and MoF'!D8</f>
        <v>0</v>
      </c>
      <c r="E15" s="44">
        <f>D15*18%</f>
        <v>0</v>
      </c>
      <c r="F15" s="44">
        <f>D15+E15</f>
        <v>0</v>
      </c>
      <c r="G15" s="44">
        <f>D15</f>
        <v>0</v>
      </c>
      <c r="H15" s="44">
        <f ca="1">('TPC and MoF'!$D$15+'TPC and MoF'!$D$18+'TPC and MoF'!$D$17)*'Depreciation Schedule'!$D15/'Depreciation Schedule'!$D$20</f>
        <v>0</v>
      </c>
      <c r="I15" s="44">
        <f ca="1">G15+H15</f>
        <v>0</v>
      </c>
      <c r="J15" s="119">
        <v>0</v>
      </c>
      <c r="K15" s="119">
        <v>0</v>
      </c>
      <c r="L15" s="4"/>
      <c r="M15" s="4"/>
      <c r="N15" s="4"/>
      <c r="O15" s="4"/>
      <c r="P15" s="4"/>
    </row>
    <row r="16" spans="2:16" ht="18" customHeight="1" x14ac:dyDescent="0.35">
      <c r="B16" s="4" t="s">
        <v>16</v>
      </c>
      <c r="C16" s="4"/>
      <c r="D16" s="139">
        <f>'TPC and MoF'!D9</f>
        <v>0</v>
      </c>
      <c r="E16" s="44">
        <f t="shared" ref="E16:E19" si="11">D16*18%</f>
        <v>0</v>
      </c>
      <c r="F16" s="44">
        <f t="shared" ref="F16:F19" si="12">D16+E16</f>
        <v>0</v>
      </c>
      <c r="G16" s="44">
        <f t="shared" ref="G16:G19" si="13">D16</f>
        <v>0</v>
      </c>
      <c r="H16" s="44">
        <f ca="1">('TPC and MoF'!$D$15+'TPC and MoF'!$D$18+'TPC and MoF'!$D$17)*'Depreciation Schedule'!$D16/'Depreciation Schedule'!$D$20</f>
        <v>0</v>
      </c>
      <c r="I16" s="44">
        <f t="shared" ref="I16:I19" ca="1" si="14">G16+H16</f>
        <v>0</v>
      </c>
      <c r="J16" s="119">
        <v>0</v>
      </c>
      <c r="K16" s="119">
        <v>0</v>
      </c>
      <c r="L16" s="4"/>
      <c r="M16" s="4"/>
      <c r="N16" s="4"/>
      <c r="O16" s="4"/>
      <c r="P16" s="4"/>
    </row>
    <row r="17" spans="2:16" ht="18" customHeight="1" x14ac:dyDescent="0.35">
      <c r="B17" s="57" t="s">
        <v>124</v>
      </c>
      <c r="C17" s="44"/>
      <c r="D17" s="139">
        <f>'TPC and MoF'!D10</f>
        <v>1.0029999999999999</v>
      </c>
      <c r="E17" s="44">
        <f>D17*0%</f>
        <v>0</v>
      </c>
      <c r="F17" s="44">
        <f t="shared" si="12"/>
        <v>1.0029999999999999</v>
      </c>
      <c r="G17" s="44">
        <f t="shared" si="13"/>
        <v>1.0029999999999999</v>
      </c>
      <c r="H17" s="44">
        <f ca="1">('TPC and MoF'!$D$15+'TPC and MoF'!$D$18+'TPC and MoF'!$D$17)*'Depreciation Schedule'!$D17/'Depreciation Schedule'!$D$20</f>
        <v>0.10022003961961988</v>
      </c>
      <c r="I17" s="44">
        <f t="shared" ca="1" si="14"/>
        <v>1.1032200396196197</v>
      </c>
      <c r="J17" s="119">
        <v>9.5000000000000001E-2</v>
      </c>
      <c r="K17" s="119">
        <v>0.1</v>
      </c>
      <c r="L17" s="4"/>
      <c r="M17" s="4"/>
      <c r="N17" s="4"/>
      <c r="O17" s="4"/>
      <c r="P17" s="4"/>
    </row>
    <row r="18" spans="2:16" ht="18" customHeight="1" x14ac:dyDescent="0.35">
      <c r="B18" s="4" t="s">
        <v>60</v>
      </c>
      <c r="C18" s="44"/>
      <c r="D18" s="139">
        <f>'TPC and MoF'!D11</f>
        <v>7.65</v>
      </c>
      <c r="E18" s="44">
        <f t="shared" si="11"/>
        <v>1.377</v>
      </c>
      <c r="F18" s="44">
        <f t="shared" si="12"/>
        <v>9.027000000000001</v>
      </c>
      <c r="G18" s="44">
        <f t="shared" si="13"/>
        <v>7.65</v>
      </c>
      <c r="H18" s="44">
        <f ca="1">('TPC and MoF'!$D$15+'TPC and MoF'!$D$18+'TPC and MoF'!$D$17)*'Depreciation Schedule'!$D18/'Depreciation Schedule'!$D$20</f>
        <v>0.76439013269201617</v>
      </c>
      <c r="I18" s="44">
        <f t="shared" ca="1" si="14"/>
        <v>8.4143901326920165</v>
      </c>
      <c r="J18" s="119">
        <v>0.18099999999999999</v>
      </c>
      <c r="K18" s="119">
        <v>0.15</v>
      </c>
      <c r="L18" s="4"/>
      <c r="M18" s="4"/>
      <c r="N18" s="4"/>
      <c r="O18" s="4"/>
      <c r="P18" s="4"/>
    </row>
    <row r="19" spans="2:16" ht="18" customHeight="1" x14ac:dyDescent="0.35">
      <c r="B19" s="4" t="s">
        <v>130</v>
      </c>
      <c r="C19" s="44"/>
      <c r="D19" s="139">
        <f>'TPC and MoF'!D12</f>
        <v>0</v>
      </c>
      <c r="E19" s="44">
        <f t="shared" si="11"/>
        <v>0</v>
      </c>
      <c r="F19" s="44">
        <f t="shared" si="12"/>
        <v>0</v>
      </c>
      <c r="G19" s="44">
        <f t="shared" si="13"/>
        <v>0</v>
      </c>
      <c r="H19" s="44">
        <f ca="1">('TPC and MoF'!$D$15+'TPC and MoF'!$D$18+'TPC and MoF'!$D$17)*'Depreciation Schedule'!$D19/'Depreciation Schedule'!$D$20</f>
        <v>0</v>
      </c>
      <c r="I19" s="44">
        <f t="shared" ca="1" si="14"/>
        <v>0</v>
      </c>
      <c r="J19" s="119">
        <v>0</v>
      </c>
      <c r="K19" s="119">
        <v>0</v>
      </c>
      <c r="L19" s="4"/>
      <c r="M19" s="4"/>
      <c r="N19" s="4"/>
      <c r="O19" s="4"/>
      <c r="P19" s="4"/>
    </row>
    <row r="20" spans="2:16" ht="18" customHeight="1" x14ac:dyDescent="0.35">
      <c r="B20" s="106" t="s">
        <v>123</v>
      </c>
      <c r="C20" s="115"/>
      <c r="D20" s="115">
        <f t="shared" ref="D20:I20" si="15">SUM(D15:D19)</f>
        <v>8.6530000000000005</v>
      </c>
      <c r="E20" s="115">
        <f t="shared" si="15"/>
        <v>1.377</v>
      </c>
      <c r="F20" s="115">
        <f t="shared" si="15"/>
        <v>10.030000000000001</v>
      </c>
      <c r="G20" s="115">
        <f t="shared" si="15"/>
        <v>8.6530000000000005</v>
      </c>
      <c r="H20" s="115">
        <f t="shared" ca="1" si="15"/>
        <v>0.86461017231163606</v>
      </c>
      <c r="I20" s="115">
        <f t="shared" ca="1" si="15"/>
        <v>9.5176101723116364</v>
      </c>
      <c r="J20" s="117"/>
      <c r="K20" s="117"/>
      <c r="L20" s="4"/>
    </row>
    <row r="21" spans="2:16" ht="18" customHeight="1" x14ac:dyDescent="0.35">
      <c r="B21" s="17"/>
      <c r="D21" s="29"/>
      <c r="E21" s="29"/>
      <c r="F21" s="29"/>
    </row>
    <row r="22" spans="2:16" ht="18" customHeight="1" x14ac:dyDescent="0.35">
      <c r="B22" s="70" t="s">
        <v>126</v>
      </c>
      <c r="C22" s="70"/>
      <c r="D22" s="70"/>
      <c r="E22" s="70"/>
      <c r="F22" s="70"/>
      <c r="G22" s="70"/>
      <c r="H22" s="70"/>
      <c r="I22" s="70"/>
      <c r="J22" s="70"/>
      <c r="K22" s="70"/>
      <c r="L22" s="70"/>
      <c r="M22" s="70"/>
      <c r="N22" s="70"/>
      <c r="O22" s="70"/>
    </row>
    <row r="23" spans="2:16" ht="18" customHeight="1" x14ac:dyDescent="0.35">
      <c r="B23" s="51" t="s">
        <v>32</v>
      </c>
      <c r="C23" s="13"/>
      <c r="D23" s="121">
        <f>D7</f>
        <v>45747</v>
      </c>
      <c r="E23" s="121">
        <f t="shared" ref="E23:N23" si="16">E7</f>
        <v>45747</v>
      </c>
      <c r="F23" s="120">
        <f t="shared" si="16"/>
        <v>46112</v>
      </c>
      <c r="G23" s="120">
        <f t="shared" si="16"/>
        <v>46477</v>
      </c>
      <c r="H23" s="120">
        <f t="shared" si="16"/>
        <v>46843</v>
      </c>
      <c r="I23" s="120">
        <f t="shared" si="16"/>
        <v>47208</v>
      </c>
      <c r="J23" s="120">
        <f t="shared" si="16"/>
        <v>47573</v>
      </c>
      <c r="K23" s="120">
        <f t="shared" si="16"/>
        <v>47938</v>
      </c>
      <c r="L23" s="120">
        <f t="shared" si="16"/>
        <v>48304</v>
      </c>
      <c r="M23" s="120">
        <f t="shared" si="16"/>
        <v>48669</v>
      </c>
      <c r="N23" s="120">
        <f t="shared" si="16"/>
        <v>49034</v>
      </c>
      <c r="O23" s="120">
        <f t="shared" ref="O23" si="17">O7</f>
        <v>49399</v>
      </c>
    </row>
    <row r="24" spans="2:16" ht="18" customHeight="1" x14ac:dyDescent="0.35">
      <c r="B24" s="4" t="s">
        <v>128</v>
      </c>
      <c r="C24" s="4"/>
      <c r="D24" s="4"/>
      <c r="E24" s="4"/>
      <c r="F24" s="44">
        <f ca="1">I15</f>
        <v>0</v>
      </c>
      <c r="G24" s="44">
        <f ca="1">F26</f>
        <v>0</v>
      </c>
      <c r="H24" s="44">
        <f t="shared" ref="H24:O24" ca="1" si="18">G26</f>
        <v>0</v>
      </c>
      <c r="I24" s="44">
        <f t="shared" ca="1" si="18"/>
        <v>0</v>
      </c>
      <c r="J24" s="44">
        <f t="shared" ca="1" si="18"/>
        <v>0</v>
      </c>
      <c r="K24" s="44">
        <f t="shared" ca="1" si="18"/>
        <v>0</v>
      </c>
      <c r="L24" s="44">
        <f t="shared" ca="1" si="18"/>
        <v>0</v>
      </c>
      <c r="M24" s="44">
        <f t="shared" ca="1" si="18"/>
        <v>0</v>
      </c>
      <c r="N24" s="44">
        <f t="shared" ca="1" si="18"/>
        <v>0</v>
      </c>
      <c r="O24" s="44">
        <f t="shared" ca="1" si="18"/>
        <v>0</v>
      </c>
      <c r="P24" s="4"/>
    </row>
    <row r="25" spans="2:16" ht="18" customHeight="1" x14ac:dyDescent="0.35">
      <c r="B25" s="122" t="s">
        <v>473</v>
      </c>
      <c r="C25" s="122"/>
      <c r="D25" s="122"/>
      <c r="E25" s="122"/>
      <c r="F25" s="123">
        <f ca="1">F24*$J$15</f>
        <v>0</v>
      </c>
      <c r="G25" s="123">
        <f t="shared" ref="G25:O25" ca="1" si="19">G24*$J$15</f>
        <v>0</v>
      </c>
      <c r="H25" s="123">
        <f t="shared" ca="1" si="19"/>
        <v>0</v>
      </c>
      <c r="I25" s="123">
        <f t="shared" ca="1" si="19"/>
        <v>0</v>
      </c>
      <c r="J25" s="123">
        <f t="shared" ca="1" si="19"/>
        <v>0</v>
      </c>
      <c r="K25" s="123">
        <f t="shared" ca="1" si="19"/>
        <v>0</v>
      </c>
      <c r="L25" s="123">
        <f t="shared" ca="1" si="19"/>
        <v>0</v>
      </c>
      <c r="M25" s="123">
        <f t="shared" ca="1" si="19"/>
        <v>0</v>
      </c>
      <c r="N25" s="123">
        <f t="shared" ca="1" si="19"/>
        <v>0</v>
      </c>
      <c r="O25" s="123">
        <f t="shared" ca="1" si="19"/>
        <v>0</v>
      </c>
      <c r="P25" s="4"/>
    </row>
    <row r="26" spans="2:16" ht="18" customHeight="1" x14ac:dyDescent="0.35">
      <c r="B26" s="4" t="s">
        <v>131</v>
      </c>
      <c r="C26" s="4"/>
      <c r="D26" s="4"/>
      <c r="E26" s="4"/>
      <c r="F26" s="44">
        <f ca="1">F24-F25</f>
        <v>0</v>
      </c>
      <c r="G26" s="44">
        <f t="shared" ref="G26:O26" ca="1" si="20">G24-G25</f>
        <v>0</v>
      </c>
      <c r="H26" s="44">
        <f t="shared" ca="1" si="20"/>
        <v>0</v>
      </c>
      <c r="I26" s="44">
        <f t="shared" ca="1" si="20"/>
        <v>0</v>
      </c>
      <c r="J26" s="44">
        <f t="shared" ca="1" si="20"/>
        <v>0</v>
      </c>
      <c r="K26" s="44">
        <f t="shared" ca="1" si="20"/>
        <v>0</v>
      </c>
      <c r="L26" s="44">
        <f t="shared" ca="1" si="20"/>
        <v>0</v>
      </c>
      <c r="M26" s="44">
        <f t="shared" ca="1" si="20"/>
        <v>0</v>
      </c>
      <c r="N26" s="44">
        <f t="shared" ca="1" si="20"/>
        <v>0</v>
      </c>
      <c r="O26" s="44">
        <f t="shared" ca="1" si="20"/>
        <v>0</v>
      </c>
      <c r="P26" s="4"/>
    </row>
    <row r="27" spans="2:16" ht="18" customHeight="1" x14ac:dyDescent="0.35">
      <c r="B27" s="4" t="s">
        <v>129</v>
      </c>
      <c r="C27" s="4"/>
      <c r="D27" s="4"/>
      <c r="E27" s="4"/>
      <c r="F27" s="44">
        <f ca="1">I16</f>
        <v>0</v>
      </c>
      <c r="G27" s="44">
        <f ca="1">F29</f>
        <v>0</v>
      </c>
      <c r="H27" s="44">
        <f t="shared" ref="H27:O27" ca="1" si="21">G29</f>
        <v>0</v>
      </c>
      <c r="I27" s="44">
        <f t="shared" ca="1" si="21"/>
        <v>0</v>
      </c>
      <c r="J27" s="44">
        <f t="shared" ca="1" si="21"/>
        <v>0</v>
      </c>
      <c r="K27" s="44">
        <f t="shared" ca="1" si="21"/>
        <v>0</v>
      </c>
      <c r="L27" s="44">
        <f t="shared" ca="1" si="21"/>
        <v>0</v>
      </c>
      <c r="M27" s="44">
        <f t="shared" ca="1" si="21"/>
        <v>0</v>
      </c>
      <c r="N27" s="44">
        <f t="shared" ca="1" si="21"/>
        <v>0</v>
      </c>
      <c r="O27" s="44">
        <f t="shared" ca="1" si="21"/>
        <v>0</v>
      </c>
      <c r="P27" s="4"/>
    </row>
    <row r="28" spans="2:16" ht="18" customHeight="1" x14ac:dyDescent="0.35">
      <c r="B28" s="122" t="s">
        <v>473</v>
      </c>
      <c r="C28" s="122"/>
      <c r="D28" s="122"/>
      <c r="E28" s="122"/>
      <c r="F28" s="123">
        <f ca="1">F27*$J$16</f>
        <v>0</v>
      </c>
      <c r="G28" s="123">
        <f t="shared" ref="G28:O28" ca="1" si="22">G27*$J$16</f>
        <v>0</v>
      </c>
      <c r="H28" s="123">
        <f t="shared" ca="1" si="22"/>
        <v>0</v>
      </c>
      <c r="I28" s="123">
        <f t="shared" ca="1" si="22"/>
        <v>0</v>
      </c>
      <c r="J28" s="123">
        <f t="shared" ca="1" si="22"/>
        <v>0</v>
      </c>
      <c r="K28" s="123">
        <f t="shared" ca="1" si="22"/>
        <v>0</v>
      </c>
      <c r="L28" s="123">
        <f t="shared" ca="1" si="22"/>
        <v>0</v>
      </c>
      <c r="M28" s="123">
        <f t="shared" ca="1" si="22"/>
        <v>0</v>
      </c>
      <c r="N28" s="123">
        <f t="shared" ca="1" si="22"/>
        <v>0</v>
      </c>
      <c r="O28" s="123">
        <f t="shared" ca="1" si="22"/>
        <v>0</v>
      </c>
      <c r="P28" s="4"/>
    </row>
    <row r="29" spans="2:16" ht="18" customHeight="1" x14ac:dyDescent="0.35">
      <c r="B29" s="4" t="s">
        <v>474</v>
      </c>
      <c r="C29" s="4"/>
      <c r="D29" s="4"/>
      <c r="E29" s="4"/>
      <c r="F29" s="44">
        <f ca="1">F27-F28</f>
        <v>0</v>
      </c>
      <c r="G29" s="44">
        <f t="shared" ref="G29:O29" ca="1" si="23">G27-G28</f>
        <v>0</v>
      </c>
      <c r="H29" s="44">
        <f t="shared" ca="1" si="23"/>
        <v>0</v>
      </c>
      <c r="I29" s="44">
        <f t="shared" ca="1" si="23"/>
        <v>0</v>
      </c>
      <c r="J29" s="44">
        <f t="shared" ca="1" si="23"/>
        <v>0</v>
      </c>
      <c r="K29" s="44">
        <f t="shared" ca="1" si="23"/>
        <v>0</v>
      </c>
      <c r="L29" s="44">
        <f t="shared" ca="1" si="23"/>
        <v>0</v>
      </c>
      <c r="M29" s="44">
        <f t="shared" ca="1" si="23"/>
        <v>0</v>
      </c>
      <c r="N29" s="44">
        <f t="shared" ca="1" si="23"/>
        <v>0</v>
      </c>
      <c r="O29" s="44">
        <f t="shared" ca="1" si="23"/>
        <v>0</v>
      </c>
      <c r="P29" s="4"/>
    </row>
    <row r="30" spans="2:16" ht="18" customHeight="1" x14ac:dyDescent="0.35">
      <c r="B30" s="4" t="s">
        <v>42</v>
      </c>
      <c r="C30" s="4"/>
      <c r="D30" s="4"/>
      <c r="E30" s="4"/>
      <c r="F30" s="44">
        <f ca="1">I17</f>
        <v>1.1032200396196197</v>
      </c>
      <c r="G30" s="44">
        <f ca="1">F32</f>
        <v>0.99841413585575578</v>
      </c>
      <c r="H30" s="44">
        <f t="shared" ref="H30:O30" ca="1" si="24">G32</f>
        <v>0.90356479294945902</v>
      </c>
      <c r="I30" s="44">
        <f t="shared" ca="1" si="24"/>
        <v>0.81772613761926038</v>
      </c>
      <c r="J30" s="44">
        <f t="shared" ca="1" si="24"/>
        <v>0.74004215454543065</v>
      </c>
      <c r="K30" s="44">
        <f t="shared" ca="1" si="24"/>
        <v>0.6697381498636148</v>
      </c>
      <c r="L30" s="44">
        <f t="shared" ca="1" si="24"/>
        <v>0.60611302562657143</v>
      </c>
      <c r="M30" s="44">
        <f t="shared" ca="1" si="24"/>
        <v>0.54853228819204713</v>
      </c>
      <c r="N30" s="44">
        <f t="shared" ca="1" si="24"/>
        <v>0.49642172081380265</v>
      </c>
      <c r="O30" s="44">
        <f t="shared" ca="1" si="24"/>
        <v>0.44926165733649137</v>
      </c>
      <c r="P30" s="4"/>
    </row>
    <row r="31" spans="2:16" ht="18" customHeight="1" x14ac:dyDescent="0.35">
      <c r="B31" s="122" t="s">
        <v>473</v>
      </c>
      <c r="C31" s="122"/>
      <c r="D31" s="122"/>
      <c r="E31" s="122"/>
      <c r="F31" s="123">
        <f ca="1">F30*$J$17</f>
        <v>0.10480590376386387</v>
      </c>
      <c r="G31" s="123">
        <f t="shared" ref="G31:O31" ca="1" si="25">G30*$J$17</f>
        <v>9.4849342906296805E-2</v>
      </c>
      <c r="H31" s="123">
        <f t="shared" ca="1" si="25"/>
        <v>8.5838655330198604E-2</v>
      </c>
      <c r="I31" s="123">
        <f t="shared" ca="1" si="25"/>
        <v>7.7683983073829732E-2</v>
      </c>
      <c r="J31" s="123">
        <f t="shared" ca="1" si="25"/>
        <v>7.0304004681815913E-2</v>
      </c>
      <c r="K31" s="123">
        <f t="shared" ca="1" si="25"/>
        <v>6.3625124237043404E-2</v>
      </c>
      <c r="L31" s="123">
        <f t="shared" ca="1" si="25"/>
        <v>5.7580737434524285E-2</v>
      </c>
      <c r="M31" s="123">
        <f t="shared" ca="1" si="25"/>
        <v>5.2110567378244481E-2</v>
      </c>
      <c r="N31" s="123">
        <f t="shared" ca="1" si="25"/>
        <v>4.7160063477311255E-2</v>
      </c>
      <c r="O31" s="123">
        <f t="shared" ca="1" si="25"/>
        <v>4.2679857446966681E-2</v>
      </c>
      <c r="P31" s="4"/>
    </row>
    <row r="32" spans="2:16" ht="18" customHeight="1" x14ac:dyDescent="0.35">
      <c r="B32" s="4" t="s">
        <v>132</v>
      </c>
      <c r="C32" s="4"/>
      <c r="D32" s="4"/>
      <c r="E32" s="4"/>
      <c r="F32" s="44">
        <f ca="1">F30-F31</f>
        <v>0.99841413585575578</v>
      </c>
      <c r="G32" s="44">
        <f t="shared" ref="G32:O32" ca="1" si="26">G30-G31</f>
        <v>0.90356479294945902</v>
      </c>
      <c r="H32" s="44">
        <f t="shared" ca="1" si="26"/>
        <v>0.81772613761926038</v>
      </c>
      <c r="I32" s="44">
        <f t="shared" ca="1" si="26"/>
        <v>0.74004215454543065</v>
      </c>
      <c r="J32" s="44">
        <f t="shared" ca="1" si="26"/>
        <v>0.6697381498636148</v>
      </c>
      <c r="K32" s="44">
        <f t="shared" ca="1" si="26"/>
        <v>0.60611302562657143</v>
      </c>
      <c r="L32" s="44">
        <f t="shared" ca="1" si="26"/>
        <v>0.54853228819204713</v>
      </c>
      <c r="M32" s="44">
        <f t="shared" ca="1" si="26"/>
        <v>0.49642172081380265</v>
      </c>
      <c r="N32" s="44">
        <f t="shared" ca="1" si="26"/>
        <v>0.44926165733649137</v>
      </c>
      <c r="O32" s="44">
        <f t="shared" ca="1" si="26"/>
        <v>0.4065817998895247</v>
      </c>
      <c r="P32" s="4"/>
    </row>
    <row r="33" spans="2:16" ht="18" customHeight="1" x14ac:dyDescent="0.35">
      <c r="B33" s="4" t="s">
        <v>127</v>
      </c>
      <c r="C33" s="4"/>
      <c r="D33" s="4"/>
      <c r="E33" s="4"/>
      <c r="F33" s="44">
        <f ca="1">I18</f>
        <v>8.4143901326920165</v>
      </c>
      <c r="G33" s="44">
        <f ca="1">F35</f>
        <v>6.8913855186747615</v>
      </c>
      <c r="H33" s="44">
        <f t="shared" ref="H33:O33" ca="1" si="27">G35</f>
        <v>5.6440447397946301</v>
      </c>
      <c r="I33" s="44">
        <f t="shared" ca="1" si="27"/>
        <v>4.6224726418918021</v>
      </c>
      <c r="J33" s="44">
        <f t="shared" ca="1" si="27"/>
        <v>3.7858050937093859</v>
      </c>
      <c r="K33" s="44">
        <f t="shared" ca="1" si="27"/>
        <v>3.100574371747987</v>
      </c>
      <c r="L33" s="44">
        <f t="shared" ca="1" si="27"/>
        <v>2.5393704104616015</v>
      </c>
      <c r="M33" s="44">
        <f t="shared" ca="1" si="27"/>
        <v>2.0797443661680517</v>
      </c>
      <c r="N33" s="44">
        <f t="shared" ca="1" si="27"/>
        <v>1.7033106358916343</v>
      </c>
      <c r="O33" s="44">
        <f t="shared" ca="1" si="27"/>
        <v>1.3950114107952485</v>
      </c>
      <c r="P33" s="4"/>
    </row>
    <row r="34" spans="2:16" ht="18" customHeight="1" x14ac:dyDescent="0.35">
      <c r="B34" s="122" t="s">
        <v>473</v>
      </c>
      <c r="C34" s="122"/>
      <c r="D34" s="122"/>
      <c r="E34" s="122"/>
      <c r="F34" s="123">
        <f ca="1">F33*$J$18</f>
        <v>1.5230046140172548</v>
      </c>
      <c r="G34" s="123">
        <f t="shared" ref="G34:O34" ca="1" si="28">G33*$J$18</f>
        <v>1.2473407788801318</v>
      </c>
      <c r="H34" s="123">
        <f t="shared" ca="1" si="28"/>
        <v>1.021572097902828</v>
      </c>
      <c r="I34" s="123">
        <f t="shared" ca="1" si="28"/>
        <v>0.83666754818241618</v>
      </c>
      <c r="J34" s="123">
        <f t="shared" ca="1" si="28"/>
        <v>0.68523072196139878</v>
      </c>
      <c r="K34" s="123">
        <f t="shared" ca="1" si="28"/>
        <v>0.56120396128638561</v>
      </c>
      <c r="L34" s="123">
        <f t="shared" ca="1" si="28"/>
        <v>0.45962604429354986</v>
      </c>
      <c r="M34" s="123">
        <f t="shared" ca="1" si="28"/>
        <v>0.37643373027641736</v>
      </c>
      <c r="N34" s="123">
        <f t="shared" ca="1" si="28"/>
        <v>0.3082992250963858</v>
      </c>
      <c r="O34" s="123">
        <f t="shared" ca="1" si="28"/>
        <v>0.25249706535393995</v>
      </c>
      <c r="P34" s="4"/>
    </row>
    <row r="35" spans="2:16" ht="18" customHeight="1" x14ac:dyDescent="0.35">
      <c r="B35" s="4" t="s">
        <v>475</v>
      </c>
      <c r="C35" s="4"/>
      <c r="D35" s="4"/>
      <c r="E35" s="4"/>
      <c r="F35" s="44">
        <f ca="1">F33-F34</f>
        <v>6.8913855186747615</v>
      </c>
      <c r="G35" s="44">
        <f t="shared" ref="G35:O35" ca="1" si="29">G33-G34</f>
        <v>5.6440447397946301</v>
      </c>
      <c r="H35" s="44">
        <f t="shared" ca="1" si="29"/>
        <v>4.6224726418918021</v>
      </c>
      <c r="I35" s="44">
        <f t="shared" ca="1" si="29"/>
        <v>3.7858050937093859</v>
      </c>
      <c r="J35" s="44">
        <f t="shared" ca="1" si="29"/>
        <v>3.100574371747987</v>
      </c>
      <c r="K35" s="44">
        <f t="shared" ca="1" si="29"/>
        <v>2.5393704104616015</v>
      </c>
      <c r="L35" s="44">
        <f t="shared" ca="1" si="29"/>
        <v>2.0797443661680517</v>
      </c>
      <c r="M35" s="44">
        <f t="shared" ca="1" si="29"/>
        <v>1.7033106358916343</v>
      </c>
      <c r="N35" s="44">
        <f t="shared" ca="1" si="29"/>
        <v>1.3950114107952485</v>
      </c>
      <c r="O35" s="44">
        <f t="shared" ca="1" si="29"/>
        <v>1.1425143454413085</v>
      </c>
      <c r="P35" s="4"/>
    </row>
    <row r="36" spans="2:16" ht="18" customHeight="1" x14ac:dyDescent="0.35">
      <c r="B36" s="4" t="s">
        <v>130</v>
      </c>
      <c r="C36" s="4"/>
      <c r="D36" s="4"/>
      <c r="E36" s="4"/>
      <c r="F36" s="44">
        <f>J19</f>
        <v>0</v>
      </c>
      <c r="G36" s="44">
        <f>F38</f>
        <v>0</v>
      </c>
      <c r="H36" s="44">
        <f t="shared" ref="H36:O36" si="30">G38</f>
        <v>0</v>
      </c>
      <c r="I36" s="44">
        <f t="shared" si="30"/>
        <v>0</v>
      </c>
      <c r="J36" s="44">
        <f t="shared" si="30"/>
        <v>0</v>
      </c>
      <c r="K36" s="44">
        <f t="shared" si="30"/>
        <v>0</v>
      </c>
      <c r="L36" s="44">
        <f t="shared" si="30"/>
        <v>0</v>
      </c>
      <c r="M36" s="44">
        <f t="shared" si="30"/>
        <v>0</v>
      </c>
      <c r="N36" s="44">
        <f t="shared" si="30"/>
        <v>0</v>
      </c>
      <c r="O36" s="44">
        <f t="shared" si="30"/>
        <v>0</v>
      </c>
      <c r="P36" s="4"/>
    </row>
    <row r="37" spans="2:16" ht="18" customHeight="1" x14ac:dyDescent="0.35">
      <c r="B37" s="122" t="s">
        <v>473</v>
      </c>
      <c r="C37" s="122"/>
      <c r="D37" s="122"/>
      <c r="E37" s="122"/>
      <c r="F37" s="123">
        <f>F36*$J$19</f>
        <v>0</v>
      </c>
      <c r="G37" s="123">
        <f t="shared" ref="G37:O37" si="31">G36*$J$19</f>
        <v>0</v>
      </c>
      <c r="H37" s="123">
        <f t="shared" si="31"/>
        <v>0</v>
      </c>
      <c r="I37" s="123">
        <f t="shared" si="31"/>
        <v>0</v>
      </c>
      <c r="J37" s="123">
        <f t="shared" si="31"/>
        <v>0</v>
      </c>
      <c r="K37" s="123">
        <f t="shared" si="31"/>
        <v>0</v>
      </c>
      <c r="L37" s="123">
        <f t="shared" si="31"/>
        <v>0</v>
      </c>
      <c r="M37" s="123">
        <f t="shared" si="31"/>
        <v>0</v>
      </c>
      <c r="N37" s="123">
        <f t="shared" si="31"/>
        <v>0</v>
      </c>
      <c r="O37" s="123">
        <f t="shared" si="31"/>
        <v>0</v>
      </c>
      <c r="P37" s="4"/>
    </row>
    <row r="38" spans="2:16" ht="18" customHeight="1" x14ac:dyDescent="0.35">
      <c r="B38" s="4" t="s">
        <v>476</v>
      </c>
      <c r="C38" s="4"/>
      <c r="D38" s="4"/>
      <c r="E38" s="4"/>
      <c r="F38" s="44">
        <f>F36-F37</f>
        <v>0</v>
      </c>
      <c r="G38" s="44">
        <f t="shared" ref="G38:O38" si="32">G36-G37</f>
        <v>0</v>
      </c>
      <c r="H38" s="44">
        <f t="shared" si="32"/>
        <v>0</v>
      </c>
      <c r="I38" s="44">
        <f t="shared" si="32"/>
        <v>0</v>
      </c>
      <c r="J38" s="44">
        <f t="shared" si="32"/>
        <v>0</v>
      </c>
      <c r="K38" s="44">
        <f t="shared" si="32"/>
        <v>0</v>
      </c>
      <c r="L38" s="44">
        <f t="shared" si="32"/>
        <v>0</v>
      </c>
      <c r="M38" s="44">
        <f t="shared" si="32"/>
        <v>0</v>
      </c>
      <c r="N38" s="44">
        <f t="shared" si="32"/>
        <v>0</v>
      </c>
      <c r="O38" s="44">
        <f t="shared" si="32"/>
        <v>0</v>
      </c>
      <c r="P38" s="4"/>
    </row>
    <row r="39" spans="2:16" ht="18" customHeight="1" x14ac:dyDescent="0.35">
      <c r="B39" s="85" t="s">
        <v>477</v>
      </c>
      <c r="C39" s="85"/>
      <c r="D39" s="85"/>
      <c r="E39" s="85"/>
      <c r="F39" s="109">
        <f ca="1">F25+F28+F31+F34+F37</f>
        <v>1.6278105177811186</v>
      </c>
      <c r="G39" s="109">
        <f t="shared" ref="G39:O39" ca="1" si="33">G25+G28+G31+G34+G37</f>
        <v>1.3421901217864287</v>
      </c>
      <c r="H39" s="109">
        <f t="shared" ca="1" si="33"/>
        <v>1.1074107532330266</v>
      </c>
      <c r="I39" s="109">
        <f t="shared" ca="1" si="33"/>
        <v>0.91435153125624591</v>
      </c>
      <c r="J39" s="109">
        <f t="shared" ca="1" si="33"/>
        <v>0.75553472664321464</v>
      </c>
      <c r="K39" s="109">
        <f t="shared" ca="1" si="33"/>
        <v>0.62482908552342897</v>
      </c>
      <c r="L39" s="109">
        <f t="shared" ca="1" si="33"/>
        <v>0.51720678172807411</v>
      </c>
      <c r="M39" s="109">
        <f t="shared" ca="1" si="33"/>
        <v>0.42854429765466184</v>
      </c>
      <c r="N39" s="109">
        <f t="shared" ca="1" si="33"/>
        <v>0.35545928857369707</v>
      </c>
      <c r="O39" s="109">
        <f t="shared" ca="1" si="33"/>
        <v>0.29517692280090663</v>
      </c>
      <c r="P39" s="4"/>
    </row>
    <row r="40" spans="2:16" ht="18" customHeight="1" x14ac:dyDescent="0.35">
      <c r="B40" s="3" t="s">
        <v>133</v>
      </c>
      <c r="C40" s="3"/>
      <c r="D40" s="3"/>
      <c r="E40" s="3"/>
      <c r="F40" s="252">
        <f ca="1">F26+F29+F32+F35+F38</f>
        <v>7.8897996545305169</v>
      </c>
      <c r="G40" s="252">
        <f t="shared" ref="G40:O40" ca="1" si="34">G26+G29+G32+G35+G38</f>
        <v>6.5476095327440893</v>
      </c>
      <c r="H40" s="252">
        <f t="shared" ca="1" si="34"/>
        <v>5.4401987795110625</v>
      </c>
      <c r="I40" s="252">
        <f t="shared" ca="1" si="34"/>
        <v>4.5258472482548164</v>
      </c>
      <c r="J40" s="252">
        <f t="shared" ca="1" si="34"/>
        <v>3.7703125216116016</v>
      </c>
      <c r="K40" s="252">
        <f t="shared" ca="1" si="34"/>
        <v>3.1454834360881732</v>
      </c>
      <c r="L40" s="252">
        <f t="shared" ca="1" si="34"/>
        <v>2.6282766543600991</v>
      </c>
      <c r="M40" s="252">
        <f t="shared" ca="1" si="34"/>
        <v>2.1997323567054368</v>
      </c>
      <c r="N40" s="252">
        <f t="shared" ca="1" si="34"/>
        <v>1.8442730681317399</v>
      </c>
      <c r="O40" s="252">
        <f t="shared" ca="1" si="34"/>
        <v>1.5490961453308332</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70" t="s">
        <v>478</v>
      </c>
      <c r="C43" s="70"/>
      <c r="D43" s="70"/>
      <c r="E43" s="70"/>
      <c r="F43" s="70"/>
      <c r="G43" s="70"/>
      <c r="H43" s="70"/>
      <c r="I43" s="70"/>
      <c r="J43" s="70"/>
      <c r="K43" s="70"/>
      <c r="L43" s="70"/>
      <c r="M43" s="70"/>
      <c r="N43" s="70"/>
      <c r="O43" s="70"/>
      <c r="P43" s="4"/>
    </row>
    <row r="44" spans="2:16" ht="18" customHeight="1" x14ac:dyDescent="0.35">
      <c r="B44" s="51" t="s">
        <v>32</v>
      </c>
      <c r="C44" s="13"/>
      <c r="D44" s="121">
        <f>D7</f>
        <v>45747</v>
      </c>
      <c r="E44" s="121">
        <f>E7</f>
        <v>45747</v>
      </c>
      <c r="F44" s="120">
        <f>F7</f>
        <v>46112</v>
      </c>
      <c r="G44" s="120">
        <f t="shared" ref="G44:O44" si="35">G7</f>
        <v>46477</v>
      </c>
      <c r="H44" s="120">
        <f t="shared" si="35"/>
        <v>46843</v>
      </c>
      <c r="I44" s="120">
        <f t="shared" si="35"/>
        <v>47208</v>
      </c>
      <c r="J44" s="120">
        <f t="shared" si="35"/>
        <v>47573</v>
      </c>
      <c r="K44" s="120">
        <f t="shared" si="35"/>
        <v>47938</v>
      </c>
      <c r="L44" s="120">
        <f t="shared" si="35"/>
        <v>48304</v>
      </c>
      <c r="M44" s="120">
        <f t="shared" si="35"/>
        <v>48669</v>
      </c>
      <c r="N44" s="120">
        <f t="shared" si="35"/>
        <v>49034</v>
      </c>
      <c r="O44" s="120">
        <f t="shared" si="35"/>
        <v>49399</v>
      </c>
      <c r="P44" s="4"/>
    </row>
    <row r="45" spans="2:16" ht="18" customHeight="1" x14ac:dyDescent="0.35">
      <c r="B45" s="4" t="s">
        <v>128</v>
      </c>
      <c r="C45" s="4"/>
      <c r="D45" s="4"/>
      <c r="E45" s="4"/>
      <c r="F45" s="44">
        <f ca="1">I15</f>
        <v>0</v>
      </c>
      <c r="G45" s="44">
        <f ca="1">F47</f>
        <v>0</v>
      </c>
      <c r="H45" s="44">
        <f t="shared" ref="H45:O45" ca="1" si="36">G47</f>
        <v>0</v>
      </c>
      <c r="I45" s="44">
        <f t="shared" ca="1" si="36"/>
        <v>0</v>
      </c>
      <c r="J45" s="44">
        <f t="shared" ca="1" si="36"/>
        <v>0</v>
      </c>
      <c r="K45" s="44">
        <f t="shared" ca="1" si="36"/>
        <v>0</v>
      </c>
      <c r="L45" s="44">
        <f t="shared" ca="1" si="36"/>
        <v>0</v>
      </c>
      <c r="M45" s="44">
        <f t="shared" ca="1" si="36"/>
        <v>0</v>
      </c>
      <c r="N45" s="44">
        <f t="shared" ca="1" si="36"/>
        <v>0</v>
      </c>
      <c r="O45" s="44">
        <f t="shared" ca="1" si="36"/>
        <v>0</v>
      </c>
      <c r="P45" s="4"/>
    </row>
    <row r="46" spans="2:16" ht="18" customHeight="1" x14ac:dyDescent="0.35">
      <c r="B46" s="122" t="s">
        <v>473</v>
      </c>
      <c r="C46" s="122"/>
      <c r="D46" s="122"/>
      <c r="E46" s="122"/>
      <c r="F46" s="123">
        <f ca="1">F45*$K$15</f>
        <v>0</v>
      </c>
      <c r="G46" s="123">
        <f t="shared" ref="G46:O46" ca="1" si="37">G45*$K$15</f>
        <v>0</v>
      </c>
      <c r="H46" s="123">
        <f t="shared" ca="1" si="37"/>
        <v>0</v>
      </c>
      <c r="I46" s="123">
        <f t="shared" ca="1" si="37"/>
        <v>0</v>
      </c>
      <c r="J46" s="123">
        <f t="shared" ca="1" si="37"/>
        <v>0</v>
      </c>
      <c r="K46" s="123">
        <f t="shared" ca="1" si="37"/>
        <v>0</v>
      </c>
      <c r="L46" s="123">
        <f t="shared" ca="1" si="37"/>
        <v>0</v>
      </c>
      <c r="M46" s="123">
        <f t="shared" ca="1" si="37"/>
        <v>0</v>
      </c>
      <c r="N46" s="123">
        <f t="shared" ca="1" si="37"/>
        <v>0</v>
      </c>
      <c r="O46" s="123">
        <f t="shared" ca="1" si="37"/>
        <v>0</v>
      </c>
      <c r="P46" s="4"/>
    </row>
    <row r="47" spans="2:16" ht="18" customHeight="1" x14ac:dyDescent="0.35">
      <c r="B47" s="4" t="s">
        <v>131</v>
      </c>
      <c r="C47" s="4"/>
      <c r="D47" s="4"/>
      <c r="E47" s="4"/>
      <c r="F47" s="44">
        <f ca="1">F45-F46</f>
        <v>0</v>
      </c>
      <c r="G47" s="44">
        <f t="shared" ref="G47:O47" ca="1" si="38">G45-G46</f>
        <v>0</v>
      </c>
      <c r="H47" s="44">
        <f t="shared" ca="1" si="38"/>
        <v>0</v>
      </c>
      <c r="I47" s="44">
        <f t="shared" ca="1" si="38"/>
        <v>0</v>
      </c>
      <c r="J47" s="44">
        <f t="shared" ca="1" si="38"/>
        <v>0</v>
      </c>
      <c r="K47" s="44">
        <f t="shared" ca="1" si="38"/>
        <v>0</v>
      </c>
      <c r="L47" s="44">
        <f t="shared" ca="1" si="38"/>
        <v>0</v>
      </c>
      <c r="M47" s="44">
        <f t="shared" ca="1" si="38"/>
        <v>0</v>
      </c>
      <c r="N47" s="44">
        <f t="shared" ca="1" si="38"/>
        <v>0</v>
      </c>
      <c r="O47" s="44">
        <f t="shared" ca="1" si="38"/>
        <v>0</v>
      </c>
      <c r="P47" s="4"/>
    </row>
    <row r="48" spans="2:16" ht="18" customHeight="1" x14ac:dyDescent="0.35">
      <c r="B48" s="4" t="s">
        <v>129</v>
      </c>
      <c r="C48" s="4"/>
      <c r="D48" s="4"/>
      <c r="E48" s="4"/>
      <c r="F48" s="44">
        <f ca="1">I16</f>
        <v>0</v>
      </c>
      <c r="G48" s="44">
        <f ca="1">F50</f>
        <v>0</v>
      </c>
      <c r="H48" s="44">
        <f t="shared" ref="H48:O48" ca="1" si="39">G50</f>
        <v>0</v>
      </c>
      <c r="I48" s="44">
        <f t="shared" ca="1" si="39"/>
        <v>0</v>
      </c>
      <c r="J48" s="44">
        <f t="shared" ca="1" si="39"/>
        <v>0</v>
      </c>
      <c r="K48" s="44">
        <f t="shared" ca="1" si="39"/>
        <v>0</v>
      </c>
      <c r="L48" s="44">
        <f t="shared" ca="1" si="39"/>
        <v>0</v>
      </c>
      <c r="M48" s="44">
        <f t="shared" ca="1" si="39"/>
        <v>0</v>
      </c>
      <c r="N48" s="44">
        <f t="shared" ca="1" si="39"/>
        <v>0</v>
      </c>
      <c r="O48" s="44">
        <f t="shared" ca="1" si="39"/>
        <v>0</v>
      </c>
      <c r="P48" s="4"/>
    </row>
    <row r="49" spans="1:16" ht="18" customHeight="1" x14ac:dyDescent="0.35">
      <c r="B49" s="122" t="s">
        <v>473</v>
      </c>
      <c r="C49" s="122"/>
      <c r="D49" s="122"/>
      <c r="E49" s="122"/>
      <c r="F49" s="123">
        <f ca="1">F48*$K$16</f>
        <v>0</v>
      </c>
      <c r="G49" s="123">
        <f t="shared" ref="G49:O49" ca="1" si="40">G48*$K$16</f>
        <v>0</v>
      </c>
      <c r="H49" s="123">
        <f t="shared" ca="1" si="40"/>
        <v>0</v>
      </c>
      <c r="I49" s="123">
        <f t="shared" ca="1" si="40"/>
        <v>0</v>
      </c>
      <c r="J49" s="123">
        <f t="shared" ca="1" si="40"/>
        <v>0</v>
      </c>
      <c r="K49" s="123">
        <f t="shared" ca="1" si="40"/>
        <v>0</v>
      </c>
      <c r="L49" s="123">
        <f t="shared" ca="1" si="40"/>
        <v>0</v>
      </c>
      <c r="M49" s="123">
        <f t="shared" ca="1" si="40"/>
        <v>0</v>
      </c>
      <c r="N49" s="123">
        <f t="shared" ca="1" si="40"/>
        <v>0</v>
      </c>
      <c r="O49" s="123">
        <f t="shared" ca="1" si="40"/>
        <v>0</v>
      </c>
      <c r="P49" s="4"/>
    </row>
    <row r="50" spans="1:16" ht="18" customHeight="1" x14ac:dyDescent="0.35">
      <c r="B50" s="4" t="s">
        <v>474</v>
      </c>
      <c r="C50" s="4"/>
      <c r="D50" s="4"/>
      <c r="E50" s="4"/>
      <c r="F50" s="44">
        <f ca="1">F48-F49</f>
        <v>0</v>
      </c>
      <c r="G50" s="44">
        <f t="shared" ref="G50" ca="1" si="41">G48-G49</f>
        <v>0</v>
      </c>
      <c r="H50" s="44">
        <f t="shared" ref="H50" ca="1" si="42">H48-H49</f>
        <v>0</v>
      </c>
      <c r="I50" s="44">
        <f t="shared" ref="I50" ca="1" si="43">I48-I49</f>
        <v>0</v>
      </c>
      <c r="J50" s="44">
        <f t="shared" ref="J50" ca="1" si="44">J48-J49</f>
        <v>0</v>
      </c>
      <c r="K50" s="44">
        <f t="shared" ref="K50" ca="1" si="45">K48-K49</f>
        <v>0</v>
      </c>
      <c r="L50" s="44">
        <f t="shared" ref="L50" ca="1" si="46">L48-L49</f>
        <v>0</v>
      </c>
      <c r="M50" s="44">
        <f t="shared" ref="M50" ca="1" si="47">M48-M49</f>
        <v>0</v>
      </c>
      <c r="N50" s="44">
        <f t="shared" ref="N50" ca="1" si="48">N48-N49</f>
        <v>0</v>
      </c>
      <c r="O50" s="44">
        <f t="shared" ref="O50" ca="1" si="49">O48-O49</f>
        <v>0</v>
      </c>
      <c r="P50" s="4"/>
    </row>
    <row r="51" spans="1:16" ht="18" customHeight="1" x14ac:dyDescent="0.35">
      <c r="B51" s="4" t="s">
        <v>42</v>
      </c>
      <c r="C51" s="4"/>
      <c r="D51" s="4"/>
      <c r="E51" s="4"/>
      <c r="F51" s="44">
        <f ca="1">I17</f>
        <v>1.1032200396196197</v>
      </c>
      <c r="G51" s="44">
        <f ca="1">F53</f>
        <v>0.99289803565765766</v>
      </c>
      <c r="H51" s="44">
        <f t="shared" ref="H51:O51" ca="1" si="50">G53</f>
        <v>0.89360823209189189</v>
      </c>
      <c r="I51" s="44">
        <f t="shared" ca="1" si="50"/>
        <v>0.80424740888270274</v>
      </c>
      <c r="J51" s="44">
        <f t="shared" ca="1" si="50"/>
        <v>0.7238226679944324</v>
      </c>
      <c r="K51" s="44">
        <f t="shared" ca="1" si="50"/>
        <v>0.65144040119498914</v>
      </c>
      <c r="L51" s="44">
        <f t="shared" ca="1" si="50"/>
        <v>0.58629636107549021</v>
      </c>
      <c r="M51" s="44">
        <f t="shared" ca="1" si="50"/>
        <v>0.5276667249679412</v>
      </c>
      <c r="N51" s="44">
        <f t="shared" ca="1" si="50"/>
        <v>0.47490005247114708</v>
      </c>
      <c r="O51" s="44">
        <f t="shared" ca="1" si="50"/>
        <v>0.42741004722403236</v>
      </c>
      <c r="P51" s="4"/>
    </row>
    <row r="52" spans="1:16" ht="18" customHeight="1" x14ac:dyDescent="0.35">
      <c r="B52" s="122" t="s">
        <v>473</v>
      </c>
      <c r="C52" s="122"/>
      <c r="D52" s="122"/>
      <c r="E52" s="122"/>
      <c r="F52" s="123">
        <f ca="1">F51*$K$17</f>
        <v>0.11032200396196197</v>
      </c>
      <c r="G52" s="123">
        <f t="shared" ref="G52:O52" ca="1" si="51">G51*$K$17</f>
        <v>9.9289803565765777E-2</v>
      </c>
      <c r="H52" s="123">
        <f t="shared" ca="1" si="51"/>
        <v>8.93608232091892E-2</v>
      </c>
      <c r="I52" s="123">
        <f t="shared" ca="1" si="51"/>
        <v>8.0424740888270285E-2</v>
      </c>
      <c r="J52" s="123">
        <f t="shared" ca="1" si="51"/>
        <v>7.2382266799443248E-2</v>
      </c>
      <c r="K52" s="123">
        <f t="shared" ca="1" si="51"/>
        <v>6.5144040119498911E-2</v>
      </c>
      <c r="L52" s="123">
        <f t="shared" ca="1" si="51"/>
        <v>5.8629636107549024E-2</v>
      </c>
      <c r="M52" s="123">
        <f t="shared" ca="1" si="51"/>
        <v>5.276667249679412E-2</v>
      </c>
      <c r="N52" s="123">
        <f t="shared" ca="1" si="51"/>
        <v>4.7490005247114712E-2</v>
      </c>
      <c r="O52" s="123">
        <f t="shared" ca="1" si="51"/>
        <v>4.2741004722403241E-2</v>
      </c>
      <c r="P52" s="4"/>
    </row>
    <row r="53" spans="1:16" ht="18" customHeight="1" x14ac:dyDescent="0.35">
      <c r="B53" s="4" t="s">
        <v>132</v>
      </c>
      <c r="C53" s="4"/>
      <c r="D53" s="4"/>
      <c r="E53" s="4"/>
      <c r="F53" s="44">
        <f ca="1">F51-F52</f>
        <v>0.99289803565765766</v>
      </c>
      <c r="G53" s="44">
        <f t="shared" ref="G53" ca="1" si="52">G51-G52</f>
        <v>0.89360823209189189</v>
      </c>
      <c r="H53" s="44">
        <f t="shared" ref="H53" ca="1" si="53">H51-H52</f>
        <v>0.80424740888270274</v>
      </c>
      <c r="I53" s="44">
        <f t="shared" ref="I53" ca="1" si="54">I51-I52</f>
        <v>0.7238226679944324</v>
      </c>
      <c r="J53" s="44">
        <f t="shared" ref="J53" ca="1" si="55">J51-J52</f>
        <v>0.65144040119498914</v>
      </c>
      <c r="K53" s="44">
        <f t="shared" ref="K53" ca="1" si="56">K51-K52</f>
        <v>0.58629636107549021</v>
      </c>
      <c r="L53" s="44">
        <f t="shared" ref="L53" ca="1" si="57">L51-L52</f>
        <v>0.5276667249679412</v>
      </c>
      <c r="M53" s="44">
        <f t="shared" ref="M53" ca="1" si="58">M51-M52</f>
        <v>0.47490005247114708</v>
      </c>
      <c r="N53" s="44">
        <f t="shared" ref="N53" ca="1" si="59">N51-N52</f>
        <v>0.42741004722403236</v>
      </c>
      <c r="O53" s="44">
        <f t="shared" ref="O53" ca="1" si="60">O51-O52</f>
        <v>0.38466904250162914</v>
      </c>
      <c r="P53" s="4"/>
    </row>
    <row r="54" spans="1:16" ht="18" customHeight="1" x14ac:dyDescent="0.35">
      <c r="B54" s="4" t="s">
        <v>127</v>
      </c>
      <c r="C54" s="4"/>
      <c r="D54" s="4"/>
      <c r="E54" s="4"/>
      <c r="F54" s="44">
        <f ca="1">I18</f>
        <v>8.4143901326920165</v>
      </c>
      <c r="G54" s="44">
        <f ca="1">F56</f>
        <v>7.1522316127882144</v>
      </c>
      <c r="H54" s="44">
        <f t="shared" ref="H54:O54" ca="1" si="61">G56</f>
        <v>6.0793968708699824</v>
      </c>
      <c r="I54" s="44">
        <f t="shared" ca="1" si="61"/>
        <v>5.167487340239485</v>
      </c>
      <c r="J54" s="44">
        <f t="shared" ca="1" si="61"/>
        <v>4.3923642392035624</v>
      </c>
      <c r="K54" s="44">
        <f t="shared" ca="1" si="61"/>
        <v>3.7335096033230282</v>
      </c>
      <c r="L54" s="44">
        <f t="shared" ca="1" si="61"/>
        <v>3.1734831628245739</v>
      </c>
      <c r="M54" s="44">
        <f t="shared" ca="1" si="61"/>
        <v>2.6974606884008878</v>
      </c>
      <c r="N54" s="44">
        <f t="shared" ca="1" si="61"/>
        <v>2.2928415851407546</v>
      </c>
      <c r="O54" s="44">
        <f t="shared" ca="1" si="61"/>
        <v>1.9489153473696414</v>
      </c>
      <c r="P54" s="4"/>
    </row>
    <row r="55" spans="1:16" ht="18" customHeight="1" x14ac:dyDescent="0.35">
      <c r="B55" s="122" t="s">
        <v>473</v>
      </c>
      <c r="C55" s="122"/>
      <c r="D55" s="122"/>
      <c r="E55" s="122"/>
      <c r="F55" s="123">
        <f ca="1">F54*$K$18</f>
        <v>1.2621585199038023</v>
      </c>
      <c r="G55" s="123">
        <f t="shared" ref="G55:O55" ca="1" si="62">G54*$K$18</f>
        <v>1.072834741918232</v>
      </c>
      <c r="H55" s="123">
        <f t="shared" ca="1" si="62"/>
        <v>0.91190953063049729</v>
      </c>
      <c r="I55" s="123">
        <f t="shared" ca="1" si="62"/>
        <v>0.77512310103592275</v>
      </c>
      <c r="J55" s="123">
        <f t="shared" ca="1" si="62"/>
        <v>0.65885463588053439</v>
      </c>
      <c r="K55" s="123">
        <f t="shared" ca="1" si="62"/>
        <v>0.56002644049845418</v>
      </c>
      <c r="L55" s="123">
        <f t="shared" ca="1" si="62"/>
        <v>0.47602247442368606</v>
      </c>
      <c r="M55" s="123">
        <f t="shared" ca="1" si="62"/>
        <v>0.40461910326013317</v>
      </c>
      <c r="N55" s="123">
        <f t="shared" ca="1" si="62"/>
        <v>0.3439262377711132</v>
      </c>
      <c r="O55" s="123">
        <f t="shared" ca="1" si="62"/>
        <v>0.29233730210544623</v>
      </c>
      <c r="P55" s="4"/>
    </row>
    <row r="56" spans="1:16" ht="18" customHeight="1" x14ac:dyDescent="0.35">
      <c r="B56" s="4" t="s">
        <v>475</v>
      </c>
      <c r="C56" s="4"/>
      <c r="D56" s="4"/>
      <c r="E56" s="4"/>
      <c r="F56" s="44">
        <f ca="1">F54-F55</f>
        <v>7.1522316127882144</v>
      </c>
      <c r="G56" s="44">
        <f t="shared" ref="G56" ca="1" si="63">G54-G55</f>
        <v>6.0793968708699824</v>
      </c>
      <c r="H56" s="44">
        <f t="shared" ref="H56" ca="1" si="64">H54-H55</f>
        <v>5.167487340239485</v>
      </c>
      <c r="I56" s="44">
        <f t="shared" ref="I56" ca="1" si="65">I54-I55</f>
        <v>4.3923642392035624</v>
      </c>
      <c r="J56" s="44">
        <f t="shared" ref="J56" ca="1" si="66">J54-J55</f>
        <v>3.7335096033230282</v>
      </c>
      <c r="K56" s="44">
        <f t="shared" ref="K56" ca="1" si="67">K54-K55</f>
        <v>3.1734831628245739</v>
      </c>
      <c r="L56" s="44">
        <f t="shared" ref="L56" ca="1" si="68">L54-L55</f>
        <v>2.6974606884008878</v>
      </c>
      <c r="M56" s="44">
        <f t="shared" ref="M56" ca="1" si="69">M54-M55</f>
        <v>2.2928415851407546</v>
      </c>
      <c r="N56" s="44">
        <f t="shared" ref="N56" ca="1" si="70">N54-N55</f>
        <v>1.9489153473696414</v>
      </c>
      <c r="O56" s="44">
        <f t="shared" ref="O56" ca="1" si="71">O54-O55</f>
        <v>1.6565780452641952</v>
      </c>
      <c r="P56" s="4"/>
    </row>
    <row r="57" spans="1:16" ht="18" customHeight="1" x14ac:dyDescent="0.35">
      <c r="B57" s="4" t="s">
        <v>130</v>
      </c>
      <c r="C57" s="4"/>
      <c r="D57" s="4"/>
      <c r="E57" s="4"/>
      <c r="F57" s="44">
        <f ca="1">I19</f>
        <v>0</v>
      </c>
      <c r="G57" s="44">
        <f ca="1">F59</f>
        <v>0</v>
      </c>
      <c r="H57" s="44">
        <f t="shared" ref="H57:O57" ca="1" si="72">G59</f>
        <v>0</v>
      </c>
      <c r="I57" s="44">
        <f t="shared" ca="1" si="72"/>
        <v>0</v>
      </c>
      <c r="J57" s="44">
        <f t="shared" ca="1" si="72"/>
        <v>0</v>
      </c>
      <c r="K57" s="44">
        <f t="shared" ca="1" si="72"/>
        <v>0</v>
      </c>
      <c r="L57" s="44">
        <f t="shared" ca="1" si="72"/>
        <v>0</v>
      </c>
      <c r="M57" s="44">
        <f t="shared" ca="1" si="72"/>
        <v>0</v>
      </c>
      <c r="N57" s="44">
        <f t="shared" ca="1" si="72"/>
        <v>0</v>
      </c>
      <c r="O57" s="44">
        <f t="shared" ca="1" si="72"/>
        <v>0</v>
      </c>
      <c r="P57" s="4"/>
    </row>
    <row r="58" spans="1:16" ht="18" customHeight="1" x14ac:dyDescent="0.35">
      <c r="B58" s="122" t="s">
        <v>473</v>
      </c>
      <c r="C58" s="122"/>
      <c r="D58" s="122"/>
      <c r="E58" s="122"/>
      <c r="F58" s="123">
        <f ca="1">F57*$K$19</f>
        <v>0</v>
      </c>
      <c r="G58" s="123">
        <f t="shared" ref="G58:O58" ca="1" si="73">G57*$K$19</f>
        <v>0</v>
      </c>
      <c r="H58" s="123">
        <f t="shared" ca="1" si="73"/>
        <v>0</v>
      </c>
      <c r="I58" s="123">
        <f t="shared" ca="1" si="73"/>
        <v>0</v>
      </c>
      <c r="J58" s="123">
        <f t="shared" ca="1" si="73"/>
        <v>0</v>
      </c>
      <c r="K58" s="123">
        <f t="shared" ca="1" si="73"/>
        <v>0</v>
      </c>
      <c r="L58" s="123">
        <f t="shared" ca="1" si="73"/>
        <v>0</v>
      </c>
      <c r="M58" s="123">
        <f t="shared" ca="1" si="73"/>
        <v>0</v>
      </c>
      <c r="N58" s="123">
        <f t="shared" ca="1" si="73"/>
        <v>0</v>
      </c>
      <c r="O58" s="123">
        <f t="shared" ca="1" si="73"/>
        <v>0</v>
      </c>
      <c r="P58" s="4"/>
    </row>
    <row r="59" spans="1:16" ht="18" customHeight="1" x14ac:dyDescent="0.35">
      <c r="B59" s="4" t="s">
        <v>476</v>
      </c>
      <c r="C59" s="4"/>
      <c r="D59" s="4"/>
      <c r="E59" s="4"/>
      <c r="F59" s="44">
        <f ca="1">F57-F58</f>
        <v>0</v>
      </c>
      <c r="G59" s="44">
        <f t="shared" ref="G59" ca="1" si="74">G57-G58</f>
        <v>0</v>
      </c>
      <c r="H59" s="44">
        <f t="shared" ref="H59" ca="1" si="75">H57-H58</f>
        <v>0</v>
      </c>
      <c r="I59" s="44">
        <f t="shared" ref="I59" ca="1" si="76">I57-I58</f>
        <v>0</v>
      </c>
      <c r="J59" s="44">
        <f t="shared" ref="J59" ca="1" si="77">J57-J58</f>
        <v>0</v>
      </c>
      <c r="K59" s="44">
        <f t="shared" ref="K59" ca="1" si="78">K57-K58</f>
        <v>0</v>
      </c>
      <c r="L59" s="44">
        <f t="shared" ref="L59" ca="1" si="79">L57-L58</f>
        <v>0</v>
      </c>
      <c r="M59" s="44">
        <f t="shared" ref="M59" ca="1" si="80">M57-M58</f>
        <v>0</v>
      </c>
      <c r="N59" s="44">
        <f t="shared" ref="N59" ca="1" si="81">N57-N58</f>
        <v>0</v>
      </c>
      <c r="O59" s="44">
        <f t="shared" ref="O59" ca="1" si="82">O57-O58</f>
        <v>0</v>
      </c>
      <c r="P59" s="4"/>
    </row>
    <row r="60" spans="1:16" ht="18" customHeight="1" x14ac:dyDescent="0.35">
      <c r="B60" s="85" t="s">
        <v>477</v>
      </c>
      <c r="C60" s="85"/>
      <c r="D60" s="85"/>
      <c r="E60" s="85"/>
      <c r="F60" s="109">
        <f ca="1">F46+F49+F52+F55+F58</f>
        <v>1.3724805238657642</v>
      </c>
      <c r="G60" s="109">
        <f t="shared" ref="G60:O60" ca="1" si="83">G46+G49+G52+G55+G58</f>
        <v>1.1721245454839977</v>
      </c>
      <c r="H60" s="109">
        <f t="shared" ca="1" si="83"/>
        <v>1.0012703538396865</v>
      </c>
      <c r="I60" s="109">
        <f t="shared" ca="1" si="83"/>
        <v>0.85554784192419309</v>
      </c>
      <c r="J60" s="109">
        <f t="shared" ca="1" si="83"/>
        <v>0.73123690267997765</v>
      </c>
      <c r="K60" s="109">
        <f t="shared" ca="1" si="83"/>
        <v>0.62517048061795311</v>
      </c>
      <c r="L60" s="109">
        <f t="shared" ca="1" si="83"/>
        <v>0.53465211053123507</v>
      </c>
      <c r="M60" s="109">
        <f t="shared" ca="1" si="83"/>
        <v>0.45738577575692729</v>
      </c>
      <c r="N60" s="109">
        <f t="shared" ca="1" si="83"/>
        <v>0.39141624301822792</v>
      </c>
      <c r="O60" s="109">
        <f t="shared" ca="1" si="83"/>
        <v>0.33507830682784945</v>
      </c>
      <c r="P60" s="4"/>
    </row>
    <row r="61" spans="1:16" ht="18" customHeight="1" x14ac:dyDescent="0.35">
      <c r="B61" s="3" t="s">
        <v>133</v>
      </c>
      <c r="C61" s="3"/>
      <c r="D61" s="3"/>
      <c r="E61" s="3"/>
      <c r="F61" s="252">
        <f ca="1">F47+F50+F53+F56+F59</f>
        <v>8.145129648445872</v>
      </c>
      <c r="G61" s="252">
        <f t="shared" ref="G61:O61" ca="1" si="84">G47+G50+G53+G56+G59</f>
        <v>6.9730051029618743</v>
      </c>
      <c r="H61" s="252">
        <f t="shared" ca="1" si="84"/>
        <v>5.9717347491221879</v>
      </c>
      <c r="I61" s="252">
        <f t="shared" ca="1" si="84"/>
        <v>5.1161869071979948</v>
      </c>
      <c r="J61" s="252">
        <f t="shared" ca="1" si="84"/>
        <v>4.384950004518017</v>
      </c>
      <c r="K61" s="252">
        <f t="shared" ca="1" si="84"/>
        <v>3.7597795239000642</v>
      </c>
      <c r="L61" s="252">
        <f t="shared" ca="1" si="84"/>
        <v>3.225127413368829</v>
      </c>
      <c r="M61" s="252">
        <f t="shared" ca="1" si="84"/>
        <v>2.767741637611902</v>
      </c>
      <c r="N61" s="252">
        <f t="shared" ca="1" si="84"/>
        <v>2.3763253945936738</v>
      </c>
      <c r="O61" s="252">
        <f t="shared" ca="1" si="84"/>
        <v>2.0412470877658242</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9">
        <f>'Common Assumption'!D74</f>
        <v>0.25168000000000001</v>
      </c>
      <c r="B64" s="4" t="s">
        <v>482</v>
      </c>
      <c r="C64" s="4"/>
      <c r="D64" s="4"/>
      <c r="E64" s="4"/>
      <c r="F64" s="44">
        <f ca="1">(F61-F40)*$A$64</f>
        <v>6.4261452868616564E-2</v>
      </c>
      <c r="G64" s="44">
        <f ca="1">(G61-G40)*$A$64</f>
        <v>0.10706355711241212</v>
      </c>
      <c r="H64" s="44">
        <f t="shared" ref="H64:O64" ca="1" si="85">(H61-H40)*$A$64</f>
        <v>0.13377697283172807</v>
      </c>
      <c r="I64" s="44">
        <f t="shared" ca="1" si="85"/>
        <v>0.14857668536281915</v>
      </c>
      <c r="J64" s="44">
        <f t="shared" ca="1" si="85"/>
        <v>0.15469196169788663</v>
      </c>
      <c r="K64" s="44">
        <f t="shared" ca="1" si="85"/>
        <v>0.15460603938049675</v>
      </c>
      <c r="L64" s="44">
        <f t="shared" ca="1" si="85"/>
        <v>0.15021539902731718</v>
      </c>
      <c r="M64" s="44">
        <f t="shared" ca="1" si="85"/>
        <v>0.14295657581853916</v>
      </c>
      <c r="N64" s="44">
        <f t="shared" ca="1" si="85"/>
        <v>0.13390692952393954</v>
      </c>
      <c r="O64" s="44">
        <f t="shared" ca="1" si="85"/>
        <v>0.12386454919203854</v>
      </c>
      <c r="P64" s="4"/>
    </row>
    <row r="65" spans="2:15" s="4" customFormat="1" ht="18" customHeight="1" x14ac:dyDescent="0.35">
      <c r="B65" s="4" t="s">
        <v>513</v>
      </c>
      <c r="F65" s="44">
        <f ca="1">F64</f>
        <v>6.4261452868616564E-2</v>
      </c>
      <c r="G65" s="44">
        <f ca="1">G64-F64</f>
        <v>4.2802104243795561E-2</v>
      </c>
      <c r="H65" s="44">
        <f t="shared" ref="H65:O65" ca="1" si="86">H64-G64</f>
        <v>2.6713415719315944E-2</v>
      </c>
      <c r="I65" s="44">
        <f t="shared" ca="1" si="86"/>
        <v>1.479971253109108E-2</v>
      </c>
      <c r="J65" s="44">
        <f t="shared" ca="1" si="86"/>
        <v>6.1152763350674766E-3</v>
      </c>
      <c r="K65" s="44">
        <f t="shared" ca="1" si="86"/>
        <v>-8.5922317389880432E-5</v>
      </c>
      <c r="L65" s="44">
        <f t="shared" ca="1" si="86"/>
        <v>-4.3906403531795701E-3</v>
      </c>
      <c r="M65" s="44">
        <f t="shared" ca="1" si="86"/>
        <v>-7.2588232087780202E-3</v>
      </c>
      <c r="N65" s="44">
        <f t="shared" ca="1" si="86"/>
        <v>-9.049646294599617E-3</v>
      </c>
      <c r="O65" s="44">
        <f t="shared" ca="1" si="86"/>
        <v>-1.0042380331900996E-2</v>
      </c>
    </row>
    <row r="66" spans="2:15" s="4" customFormat="1" ht="18" customHeight="1" x14ac:dyDescent="0.35">
      <c r="F66" s="44"/>
      <c r="G66" s="44"/>
      <c r="H66" s="44"/>
      <c r="I66" s="44"/>
      <c r="J66" s="44"/>
      <c r="K66" s="44"/>
      <c r="L66" s="44"/>
      <c r="M66" s="44"/>
      <c r="N66" s="44"/>
      <c r="O66" s="44"/>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3">
    <mergeCell ref="D6:E6"/>
    <mergeCell ref="F6:O6"/>
    <mergeCell ref="J13:K1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52"/>
  <sheetViews>
    <sheetView showGridLines="0" topLeftCell="A4" zoomScaleNormal="100" workbookViewId="0">
      <selection activeCell="I19" sqref="I19"/>
    </sheetView>
  </sheetViews>
  <sheetFormatPr defaultColWidth="10.33203125" defaultRowHeight="15" x14ac:dyDescent="0.35"/>
  <cols>
    <col min="1" max="1" width="8.1640625" style="327" customWidth="1"/>
    <col min="2" max="2" width="53.6640625" style="309" customWidth="1"/>
    <col min="3" max="14" width="14.83203125" style="309" customWidth="1"/>
    <col min="15" max="16384" width="10.33203125" style="309"/>
  </cols>
  <sheetData>
    <row r="2" spans="1:14" x14ac:dyDescent="0.35">
      <c r="A2" s="326"/>
      <c r="D2" s="309">
        <v>0</v>
      </c>
      <c r="E2" s="310">
        <v>1</v>
      </c>
      <c r="F2" s="310">
        <f t="shared" ref="F2:N2" si="0">E2+1</f>
        <v>2</v>
      </c>
      <c r="G2" s="310">
        <f t="shared" si="0"/>
        <v>3</v>
      </c>
      <c r="H2" s="310">
        <f t="shared" si="0"/>
        <v>4</v>
      </c>
      <c r="I2" s="310">
        <f t="shared" si="0"/>
        <v>5</v>
      </c>
      <c r="J2" s="310">
        <f t="shared" si="0"/>
        <v>6</v>
      </c>
      <c r="K2" s="310">
        <f t="shared" si="0"/>
        <v>7</v>
      </c>
      <c r="L2" s="310">
        <f t="shared" si="0"/>
        <v>8</v>
      </c>
      <c r="M2" s="310">
        <f t="shared" si="0"/>
        <v>9</v>
      </c>
      <c r="N2" s="310">
        <f t="shared" si="0"/>
        <v>10</v>
      </c>
    </row>
    <row r="3" spans="1:14" ht="18" customHeight="1" x14ac:dyDescent="0.35">
      <c r="B3" s="311" t="s">
        <v>32</v>
      </c>
      <c r="C3" s="312" t="s">
        <v>106</v>
      </c>
      <c r="D3" s="313">
        <f>+'Balance Sheet'!E7</f>
        <v>45747</v>
      </c>
      <c r="E3" s="313">
        <f>+'Balance Sheet'!F7</f>
        <v>46112</v>
      </c>
      <c r="F3" s="313">
        <f>+'Balance Sheet'!G7</f>
        <v>46477</v>
      </c>
      <c r="G3" s="313">
        <f>+'Balance Sheet'!H7</f>
        <v>46843</v>
      </c>
      <c r="H3" s="313">
        <f>+'Balance Sheet'!I7</f>
        <v>47208</v>
      </c>
      <c r="I3" s="313">
        <f>+'Balance Sheet'!J7</f>
        <v>47573</v>
      </c>
      <c r="J3" s="313">
        <f>+'Balance Sheet'!K7</f>
        <v>47938</v>
      </c>
      <c r="K3" s="313">
        <f>+'Balance Sheet'!L7</f>
        <v>48304</v>
      </c>
      <c r="L3" s="313">
        <f>+'Balance Sheet'!M7</f>
        <v>48669</v>
      </c>
      <c r="M3" s="313">
        <f>+'Balance Sheet'!N7</f>
        <v>49034</v>
      </c>
      <c r="N3" s="313">
        <f>+'Balance Sheet'!O7</f>
        <v>49399</v>
      </c>
    </row>
    <row r="4" spans="1:14" ht="18" customHeight="1" x14ac:dyDescent="0.35"/>
    <row r="5" spans="1:14" ht="18" customHeight="1" x14ac:dyDescent="0.35">
      <c r="B5" s="309" t="s">
        <v>504</v>
      </c>
      <c r="C5" s="314">
        <f>SUM(D5:N5)</f>
        <v>0</v>
      </c>
      <c r="D5" s="315"/>
      <c r="E5" s="316"/>
      <c r="F5" s="316"/>
      <c r="G5" s="316"/>
      <c r="H5" s="316"/>
      <c r="I5" s="316"/>
      <c r="J5" s="316"/>
      <c r="K5" s="316"/>
      <c r="L5" s="316"/>
      <c r="M5" s="316"/>
      <c r="N5" s="316"/>
    </row>
    <row r="6" spans="1:14" ht="18" customHeight="1" x14ac:dyDescent="0.35">
      <c r="B6" s="317" t="s">
        <v>507</v>
      </c>
      <c r="C6" s="318">
        <f>SUM(D6:N6)</f>
        <v>52.924398800799871</v>
      </c>
      <c r="D6" s="318">
        <f>+'P &amp; L Account '!E11-'P &amp; L Account '!E16</f>
        <v>0</v>
      </c>
      <c r="E6" s="318">
        <f>+'P &amp; L Account '!F11-'P &amp; L Account '!F16</f>
        <v>4.4071410107999993</v>
      </c>
      <c r="F6" s="318">
        <f>+'P &amp; L Account '!G11-'P &amp; L Account '!G16</f>
        <v>4.5700451213399997</v>
      </c>
      <c r="G6" s="318">
        <f>+'P &amp; L Account '!H11-'P &amp; L Account '!H16</f>
        <v>4.7441319374069995</v>
      </c>
      <c r="H6" s="318">
        <f>+'P &amp; L Account '!I11-'P &amp; L Account '!I16</f>
        <v>4.9301884067773498</v>
      </c>
      <c r="I6" s="318">
        <f>+'P &amp; L Account '!J11-'P &amp; L Account '!J16</f>
        <v>5.1290579105537173</v>
      </c>
      <c r="J6" s="318">
        <f>+'P &amp; L Account '!K11-'P &amp; L Account '!K16</f>
        <v>5.3416443662767152</v>
      </c>
      <c r="K6" s="318">
        <f>+'P &amp; L Account '!L11-'P &amp; L Account '!L16</f>
        <v>5.5689166323005139</v>
      </c>
      <c r="L6" s="318">
        <f>+'P &amp; L Account '!M11-'P &amp; L Account '!M16</f>
        <v>5.811913235703746</v>
      </c>
      <c r="M6" s="318">
        <f>+'P &amp; L Account '!N11-'P &amp; L Account '!N16</f>
        <v>6.0717474476612567</v>
      </c>
      <c r="N6" s="318">
        <f>+'P &amp; L Account '!O11-'P &amp; L Account '!O16</f>
        <v>6.3496127319795672</v>
      </c>
    </row>
    <row r="7" spans="1:14" ht="18" customHeight="1" x14ac:dyDescent="0.35">
      <c r="A7" s="328">
        <v>0.18</v>
      </c>
      <c r="B7" s="317" t="s">
        <v>503</v>
      </c>
      <c r="C7" s="318">
        <f>SUM(D7:N7)</f>
        <v>9.5263917841439749</v>
      </c>
      <c r="D7" s="318">
        <f>D6*$A$7</f>
        <v>0</v>
      </c>
      <c r="E7" s="318">
        <f t="shared" ref="E7:N7" si="1">E6*$A$7</f>
        <v>0.79328538194399989</v>
      </c>
      <c r="F7" s="318">
        <f t="shared" si="1"/>
        <v>0.82260812184119991</v>
      </c>
      <c r="G7" s="318">
        <f t="shared" si="1"/>
        <v>0.85394374873325984</v>
      </c>
      <c r="H7" s="318">
        <f t="shared" si="1"/>
        <v>0.88743391321992293</v>
      </c>
      <c r="I7" s="318">
        <f t="shared" si="1"/>
        <v>0.92323042389966903</v>
      </c>
      <c r="J7" s="318">
        <f t="shared" si="1"/>
        <v>0.96149598592980867</v>
      </c>
      <c r="K7" s="318">
        <f t="shared" si="1"/>
        <v>1.0024049938140924</v>
      </c>
      <c r="L7" s="318">
        <f t="shared" si="1"/>
        <v>1.0461443824266743</v>
      </c>
      <c r="M7" s="318">
        <f t="shared" si="1"/>
        <v>1.0929145405790262</v>
      </c>
      <c r="N7" s="318">
        <f t="shared" si="1"/>
        <v>1.142930291756322</v>
      </c>
    </row>
    <row r="8" spans="1:14" ht="18" customHeight="1" x14ac:dyDescent="0.35">
      <c r="B8" s="317" t="s">
        <v>508</v>
      </c>
      <c r="C8" s="318">
        <f>C6+C7</f>
        <v>62.450790584943846</v>
      </c>
      <c r="D8" s="318">
        <f>D6+D7</f>
        <v>0</v>
      </c>
      <c r="E8" s="318">
        <f t="shared" ref="E8:N8" si="2">E6+E7</f>
        <v>5.2004263927439993</v>
      </c>
      <c r="F8" s="318">
        <f t="shared" si="2"/>
        <v>5.3926532431811998</v>
      </c>
      <c r="G8" s="318">
        <f t="shared" si="2"/>
        <v>5.598075686140259</v>
      </c>
      <c r="H8" s="318">
        <f t="shared" si="2"/>
        <v>5.8176223199972732</v>
      </c>
      <c r="I8" s="318">
        <f t="shared" si="2"/>
        <v>6.0522883344533867</v>
      </c>
      <c r="J8" s="318">
        <f t="shared" si="2"/>
        <v>6.3031403522065244</v>
      </c>
      <c r="K8" s="318">
        <f t="shared" si="2"/>
        <v>6.5713216261146066</v>
      </c>
      <c r="L8" s="318">
        <f t="shared" si="2"/>
        <v>6.8580576181304203</v>
      </c>
      <c r="M8" s="318">
        <f t="shared" si="2"/>
        <v>7.1646619882402831</v>
      </c>
      <c r="N8" s="318">
        <f t="shared" si="2"/>
        <v>7.4925430237358892</v>
      </c>
    </row>
    <row r="9" spans="1:14" ht="18" customHeight="1" x14ac:dyDescent="0.35">
      <c r="B9" s="302"/>
      <c r="C9" s="319"/>
      <c r="D9" s="319"/>
      <c r="E9" s="319"/>
      <c r="F9" s="319"/>
      <c r="G9" s="319"/>
      <c r="H9" s="319"/>
      <c r="I9" s="319"/>
      <c r="J9" s="319"/>
      <c r="K9" s="319"/>
      <c r="L9" s="319"/>
      <c r="M9" s="319"/>
      <c r="N9" s="319"/>
    </row>
    <row r="10" spans="1:14" ht="18" customHeight="1" x14ac:dyDescent="0.35">
      <c r="A10" s="328">
        <v>0</v>
      </c>
      <c r="B10" s="309" t="s">
        <v>128</v>
      </c>
      <c r="C10" s="319">
        <f>SUM(D10:AB10)</f>
        <v>0</v>
      </c>
      <c r="D10" s="320">
        <v>0</v>
      </c>
      <c r="E10" s="320">
        <v>0</v>
      </c>
      <c r="F10" s="320">
        <v>0</v>
      </c>
      <c r="G10" s="320">
        <v>0</v>
      </c>
      <c r="H10" s="320">
        <v>0</v>
      </c>
      <c r="I10" s="320">
        <v>0</v>
      </c>
      <c r="J10" s="320">
        <v>0</v>
      </c>
      <c r="K10" s="320">
        <v>0</v>
      </c>
      <c r="L10" s="320">
        <v>0</v>
      </c>
      <c r="M10" s="320">
        <v>0</v>
      </c>
      <c r="N10" s="320">
        <v>0</v>
      </c>
    </row>
    <row r="11" spans="1:14" ht="18" customHeight="1" x14ac:dyDescent="0.35">
      <c r="A11" s="328">
        <v>0</v>
      </c>
      <c r="B11" s="309" t="str">
        <f>+'TPC and MoF'!B10</f>
        <v>Building &amp; Civil Works</v>
      </c>
      <c r="C11" s="319">
        <f>SUM(D11:AB11)</f>
        <v>1.0029999999999999</v>
      </c>
      <c r="D11" s="320">
        <f>+'TPC and MoF'!D10</f>
        <v>1.0029999999999999</v>
      </c>
      <c r="E11" s="320">
        <v>0</v>
      </c>
      <c r="F11" s="320">
        <v>0</v>
      </c>
      <c r="G11" s="320">
        <v>0</v>
      </c>
      <c r="H11" s="320">
        <v>0</v>
      </c>
      <c r="I11" s="320">
        <v>0</v>
      </c>
      <c r="J11" s="320">
        <v>0</v>
      </c>
      <c r="K11" s="320">
        <v>0</v>
      </c>
      <c r="L11" s="320">
        <v>0</v>
      </c>
      <c r="M11" s="320">
        <v>0</v>
      </c>
      <c r="N11" s="320">
        <v>0</v>
      </c>
    </row>
    <row r="12" spans="1:14" ht="18" customHeight="1" x14ac:dyDescent="0.35">
      <c r="A12" s="328">
        <v>0.18</v>
      </c>
      <c r="B12" s="309" t="str">
        <f>+'TPC and MoF'!B11</f>
        <v>Plant &amp; Machinery</v>
      </c>
      <c r="C12" s="319">
        <f>SUM(D12:AB12)</f>
        <v>7.65</v>
      </c>
      <c r="D12" s="320">
        <f>+'TPC and MoF'!D11</f>
        <v>7.65</v>
      </c>
      <c r="E12" s="320">
        <v>0</v>
      </c>
      <c r="F12" s="320">
        <v>0</v>
      </c>
      <c r="G12" s="320">
        <v>0</v>
      </c>
      <c r="H12" s="320">
        <v>0</v>
      </c>
      <c r="I12" s="320">
        <v>0</v>
      </c>
      <c r="J12" s="320">
        <v>0</v>
      </c>
      <c r="K12" s="320">
        <v>0</v>
      </c>
      <c r="L12" s="320">
        <v>0</v>
      </c>
      <c r="M12" s="320">
        <v>0</v>
      </c>
      <c r="N12" s="320">
        <v>0</v>
      </c>
    </row>
    <row r="13" spans="1:14" ht="18" customHeight="1" x14ac:dyDescent="0.35">
      <c r="A13" s="328">
        <v>0</v>
      </c>
      <c r="B13" s="309" t="str">
        <f>+'TPC and MoF'!B15</f>
        <v>Interest During Construction (IDC)</v>
      </c>
      <c r="C13" s="319">
        <f t="shared" ref="C13:C15" ca="1" si="3">SUM(D13:AB13)</f>
        <v>0.12808017231163601</v>
      </c>
      <c r="D13" s="320">
        <f ca="1">+'TPC and MoF'!D15</f>
        <v>0.12808017231163601</v>
      </c>
      <c r="E13" s="320"/>
      <c r="F13" s="320"/>
      <c r="G13" s="320"/>
      <c r="H13" s="320"/>
      <c r="I13" s="320"/>
      <c r="J13" s="320"/>
      <c r="K13" s="320"/>
      <c r="L13" s="320"/>
      <c r="M13" s="320"/>
      <c r="N13" s="320"/>
    </row>
    <row r="14" spans="1:14" ht="18" customHeight="1" x14ac:dyDescent="0.35">
      <c r="A14" s="328">
        <v>0</v>
      </c>
      <c r="B14" s="309" t="str">
        <f>+'TPC and MoF'!B17</f>
        <v>Preliminary and Pre Operative Expenses</v>
      </c>
      <c r="C14" s="319">
        <f t="shared" si="3"/>
        <v>0.65</v>
      </c>
      <c r="D14" s="320">
        <f>+'TPC and MoF'!D17</f>
        <v>0.65</v>
      </c>
      <c r="E14" s="320"/>
      <c r="F14" s="320"/>
      <c r="G14" s="320"/>
      <c r="H14" s="320"/>
      <c r="I14" s="320"/>
      <c r="J14" s="320"/>
      <c r="K14" s="320"/>
      <c r="L14" s="320"/>
      <c r="M14" s="320"/>
      <c r="N14" s="320"/>
    </row>
    <row r="15" spans="1:14" ht="18" customHeight="1" x14ac:dyDescent="0.35">
      <c r="A15" s="328">
        <v>0</v>
      </c>
      <c r="B15" s="309" t="str">
        <f>+'TPC and MoF'!B18</f>
        <v>Contingencies</v>
      </c>
      <c r="C15" s="319">
        <f t="shared" si="3"/>
        <v>8.653000000000001E-2</v>
      </c>
      <c r="D15" s="320">
        <f>+'TPC and MoF'!D18</f>
        <v>8.653000000000001E-2</v>
      </c>
      <c r="E15" s="320"/>
      <c r="F15" s="320"/>
      <c r="G15" s="320"/>
      <c r="H15" s="320"/>
      <c r="I15" s="320"/>
      <c r="J15" s="320"/>
      <c r="K15" s="320"/>
      <c r="L15" s="320"/>
      <c r="M15" s="320"/>
      <c r="N15" s="320"/>
    </row>
    <row r="16" spans="1:14" ht="18" customHeight="1" x14ac:dyDescent="0.35">
      <c r="A16" s="328">
        <v>0</v>
      </c>
      <c r="B16" s="309" t="str">
        <f>+'TPC and MoF'!B14</f>
        <v>Security Deposit to landlord</v>
      </c>
      <c r="C16" s="319">
        <f>SUM(D16:AB16)</f>
        <v>0.38400000000000001</v>
      </c>
      <c r="D16" s="320">
        <f>+'Balance Sheet'!E31</f>
        <v>0.38400000000000001</v>
      </c>
      <c r="E16" s="320"/>
      <c r="F16" s="320"/>
      <c r="G16" s="320"/>
      <c r="H16" s="320"/>
      <c r="I16" s="320"/>
      <c r="J16" s="320"/>
      <c r="K16" s="320"/>
      <c r="L16" s="320"/>
      <c r="M16" s="320"/>
      <c r="N16" s="320"/>
    </row>
    <row r="17" spans="1:14" ht="18" customHeight="1" x14ac:dyDescent="0.35">
      <c r="A17" s="328">
        <v>0.18</v>
      </c>
      <c r="B17" s="309" t="str">
        <f>+'P &amp; L Account '!B18&amp;" Except Electricity"</f>
        <v>Operating Expenses Except Electricity</v>
      </c>
      <c r="C17" s="319">
        <f>SUM(D17:AB17)</f>
        <v>30.089078966518947</v>
      </c>
      <c r="D17" s="320">
        <f>+'P &amp; L Account '!E18-'P &amp; L Account '!E16</f>
        <v>0</v>
      </c>
      <c r="E17" s="320">
        <f>+'P &amp; L Account '!F18-'P &amp; L Account '!F16</f>
        <v>2.247260725616</v>
      </c>
      <c r="F17" s="320">
        <f>+'P &amp; L Account '!G18-'P &amp; L Account '!G16</f>
        <v>2.3882885830968004</v>
      </c>
      <c r="G17" s="320">
        <f>+'P &amp; L Account '!H18-'P &amp; L Account '!H16</f>
        <v>2.5386785834516399</v>
      </c>
      <c r="H17" s="320">
        <f>+'P &amp; L Account '!I18-'P &amp; L Account '!I16</f>
        <v>2.6990721400742226</v>
      </c>
      <c r="I17" s="320">
        <f>+'P &amp; L Account '!J18-'P &amp; L Account '!J16</f>
        <v>2.8701557349966835</v>
      </c>
      <c r="J17" s="320">
        <f>+'P &amp; L Account '!K18-'P &amp; L Account '!K16</f>
        <v>3.0526641471691738</v>
      </c>
      <c r="K17" s="320">
        <f>+'P &amp; L Account '!L18-'P &amp; L Account '!L16</f>
        <v>3.2473839152669872</v>
      </c>
      <c r="L17" s="320">
        <f>+'P &amp; L Account '!M18-'P &amp; L Account '!M16</f>
        <v>3.455157052235144</v>
      </c>
      <c r="M17" s="320">
        <f>+'P &amp; L Account '!N18-'P &amp; L Account '!N16</f>
        <v>3.6768850300520697</v>
      </c>
      <c r="N17" s="320">
        <f>+'P &amp; L Account '!O18-'P &amp; L Account '!O16</f>
        <v>3.9135330545602276</v>
      </c>
    </row>
    <row r="18" spans="1:14" ht="18" customHeight="1" x14ac:dyDescent="0.35">
      <c r="B18" s="317" t="s">
        <v>502</v>
      </c>
      <c r="C18" s="318">
        <f ca="1">SUM(D18:AB18)</f>
        <v>39.990689138830582</v>
      </c>
      <c r="D18" s="318">
        <f t="shared" ref="D18:N18" ca="1" si="4">SUM(D10:D17)</f>
        <v>9.9016101723116368</v>
      </c>
      <c r="E18" s="318">
        <f t="shared" si="4"/>
        <v>2.247260725616</v>
      </c>
      <c r="F18" s="318">
        <f t="shared" si="4"/>
        <v>2.3882885830968004</v>
      </c>
      <c r="G18" s="318">
        <f t="shared" si="4"/>
        <v>2.5386785834516399</v>
      </c>
      <c r="H18" s="318">
        <f t="shared" si="4"/>
        <v>2.6990721400742226</v>
      </c>
      <c r="I18" s="318">
        <f t="shared" si="4"/>
        <v>2.8701557349966835</v>
      </c>
      <c r="J18" s="318">
        <f t="shared" si="4"/>
        <v>3.0526641471691738</v>
      </c>
      <c r="K18" s="318">
        <f t="shared" si="4"/>
        <v>3.2473839152669872</v>
      </c>
      <c r="L18" s="318">
        <f t="shared" si="4"/>
        <v>3.455157052235144</v>
      </c>
      <c r="M18" s="318">
        <f t="shared" si="4"/>
        <v>3.6768850300520697</v>
      </c>
      <c r="N18" s="318">
        <f t="shared" si="4"/>
        <v>3.9135330545602276</v>
      </c>
    </row>
    <row r="19" spans="1:14" ht="18" customHeight="1" x14ac:dyDescent="0.35">
      <c r="B19" s="317" t="s">
        <v>501</v>
      </c>
      <c r="C19" s="318">
        <f ca="1">SUM(D19:AB19)</f>
        <v>6.7930342139734101</v>
      </c>
      <c r="D19" s="321">
        <f t="shared" ref="D19:N19" ca="1" si="5">SUMPRODUCT(D10:D17,$A$10:$A$17)</f>
        <v>1.377</v>
      </c>
      <c r="E19" s="321">
        <f t="shared" si="5"/>
        <v>0.40450693061088</v>
      </c>
      <c r="F19" s="321">
        <f t="shared" si="5"/>
        <v>0.42989194495742405</v>
      </c>
      <c r="G19" s="321">
        <f t="shared" si="5"/>
        <v>0.45696214502129517</v>
      </c>
      <c r="H19" s="321">
        <f t="shared" si="5"/>
        <v>0.48583298521336005</v>
      </c>
      <c r="I19" s="321">
        <f t="shared" si="5"/>
        <v>0.51662803229940302</v>
      </c>
      <c r="J19" s="321">
        <f t="shared" si="5"/>
        <v>0.54947954649045128</v>
      </c>
      <c r="K19" s="321">
        <f t="shared" si="5"/>
        <v>0.58452910474805764</v>
      </c>
      <c r="L19" s="321">
        <f t="shared" si="5"/>
        <v>0.62192826940232593</v>
      </c>
      <c r="M19" s="321">
        <f t="shared" si="5"/>
        <v>0.66183930540937252</v>
      </c>
      <c r="N19" s="321">
        <f t="shared" si="5"/>
        <v>0.7044359498208409</v>
      </c>
    </row>
    <row r="20" spans="1:14" ht="18" customHeight="1" x14ac:dyDescent="0.35">
      <c r="B20" s="317" t="s">
        <v>505</v>
      </c>
      <c r="C20" s="318">
        <f ca="1">C18+C19</f>
        <v>46.783723352803989</v>
      </c>
      <c r="D20" s="318">
        <f ca="1">D18+D19</f>
        <v>11.278610172311637</v>
      </c>
      <c r="E20" s="318">
        <f t="shared" ref="E20:N20" si="6">E18+E19</f>
        <v>2.6517676562268799</v>
      </c>
      <c r="F20" s="318">
        <f t="shared" si="6"/>
        <v>2.8181805280542243</v>
      </c>
      <c r="G20" s="318">
        <f t="shared" si="6"/>
        <v>2.9956407284729352</v>
      </c>
      <c r="H20" s="318">
        <f t="shared" si="6"/>
        <v>3.1849051252875826</v>
      </c>
      <c r="I20" s="318">
        <f t="shared" si="6"/>
        <v>3.3867837672960865</v>
      </c>
      <c r="J20" s="318">
        <f t="shared" si="6"/>
        <v>3.6021436936596252</v>
      </c>
      <c r="K20" s="318">
        <f t="shared" si="6"/>
        <v>3.8319130200150449</v>
      </c>
      <c r="L20" s="318">
        <f t="shared" si="6"/>
        <v>4.0770853216374698</v>
      </c>
      <c r="M20" s="318">
        <f t="shared" si="6"/>
        <v>4.3387243354614426</v>
      </c>
      <c r="N20" s="318">
        <f t="shared" si="6"/>
        <v>4.6179690043810684</v>
      </c>
    </row>
    <row r="21" spans="1:14" ht="18" customHeight="1" x14ac:dyDescent="0.35">
      <c r="B21" s="302"/>
      <c r="C21" s="322"/>
      <c r="D21" s="323"/>
      <c r="E21" s="323"/>
      <c r="F21" s="323"/>
      <c r="G21" s="323"/>
      <c r="H21" s="323"/>
      <c r="I21" s="323"/>
      <c r="J21" s="323"/>
      <c r="K21" s="323"/>
      <c r="L21" s="323"/>
      <c r="M21" s="323"/>
      <c r="N21" s="323"/>
    </row>
    <row r="22" spans="1:14" ht="18" customHeight="1" x14ac:dyDescent="0.35">
      <c r="B22" s="302" t="s">
        <v>506</v>
      </c>
      <c r="C22" s="318">
        <f ca="1">SUM(D22:N22)</f>
        <v>0.42589311835055887</v>
      </c>
      <c r="D22" s="323">
        <f ca="1">-D7+D19</f>
        <v>1.377</v>
      </c>
      <c r="E22" s="323">
        <f t="shared" ref="E22:N22" ca="1" si="7">IF(D22&lt;0,0,D22)+E19-E7</f>
        <v>0.98822154866688006</v>
      </c>
      <c r="F22" s="323">
        <f t="shared" ca="1" si="7"/>
        <v>0.59550537178310414</v>
      </c>
      <c r="G22" s="323">
        <f t="shared" ca="1" si="7"/>
        <v>0.19852376807113947</v>
      </c>
      <c r="H22" s="323">
        <f t="shared" ca="1" si="7"/>
        <v>-0.20307715993542341</v>
      </c>
      <c r="I22" s="323">
        <f t="shared" ca="1" si="7"/>
        <v>-0.40660239160026601</v>
      </c>
      <c r="J22" s="323">
        <f t="shared" ca="1" si="7"/>
        <v>-0.4120164394393574</v>
      </c>
      <c r="K22" s="323">
        <f t="shared" ca="1" si="7"/>
        <v>-0.41787588906603479</v>
      </c>
      <c r="L22" s="323">
        <f t="shared" ca="1" si="7"/>
        <v>-0.42421611302434836</v>
      </c>
      <c r="M22" s="323">
        <f t="shared" ca="1" si="7"/>
        <v>-0.43107523516965363</v>
      </c>
      <c r="N22" s="323">
        <f t="shared" ca="1" si="7"/>
        <v>-0.43849434193548109</v>
      </c>
    </row>
    <row r="23" spans="1:14" x14ac:dyDescent="0.35">
      <c r="E23" s="324"/>
    </row>
    <row r="26" spans="1:14" x14ac:dyDescent="0.35">
      <c r="B26" s="302"/>
    </row>
    <row r="33" spans="2:2" x14ac:dyDescent="0.35">
      <c r="B33" s="325"/>
    </row>
    <row r="34" spans="2:2" x14ac:dyDescent="0.35">
      <c r="B34" s="325"/>
    </row>
    <row r="35" spans="2:2" x14ac:dyDescent="0.35">
      <c r="B35" s="325"/>
    </row>
    <row r="36" spans="2:2" x14ac:dyDescent="0.35">
      <c r="B36" s="325"/>
    </row>
    <row r="37" spans="2:2" hidden="1" x14ac:dyDescent="0.35">
      <c r="B37" s="325"/>
    </row>
    <row r="38" spans="2:2" x14ac:dyDescent="0.35">
      <c r="B38" s="325"/>
    </row>
    <row r="39" spans="2:2" x14ac:dyDescent="0.35">
      <c r="B39" s="325"/>
    </row>
    <row r="40" spans="2:2" x14ac:dyDescent="0.35">
      <c r="B40" s="325"/>
    </row>
    <row r="41" spans="2:2" x14ac:dyDescent="0.35">
      <c r="B41" s="325"/>
    </row>
    <row r="42" spans="2:2" x14ac:dyDescent="0.35">
      <c r="B42" s="325"/>
    </row>
    <row r="43" spans="2:2" x14ac:dyDescent="0.35">
      <c r="B43" s="325"/>
    </row>
    <row r="44" spans="2:2" x14ac:dyDescent="0.35">
      <c r="B44" s="325"/>
    </row>
    <row r="45" spans="2:2" x14ac:dyDescent="0.35">
      <c r="B45" s="325"/>
    </row>
    <row r="46" spans="2:2" x14ac:dyDescent="0.35">
      <c r="B46" s="325"/>
    </row>
    <row r="47" spans="2:2" x14ac:dyDescent="0.35">
      <c r="B47" s="325"/>
    </row>
    <row r="48" spans="2:2" x14ac:dyDescent="0.35">
      <c r="B48" s="325"/>
    </row>
    <row r="49" spans="2:2" x14ac:dyDescent="0.35">
      <c r="B49" s="325"/>
    </row>
    <row r="50" spans="2:2" x14ac:dyDescent="0.35">
      <c r="B50" s="325"/>
    </row>
    <row r="51" spans="2:2" x14ac:dyDescent="0.35">
      <c r="B51" s="325"/>
    </row>
    <row r="52" spans="2:2" x14ac:dyDescent="0.35">
      <c r="B52" s="325"/>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zoomScaleNormal="100" workbookViewId="0"/>
  </sheetViews>
  <sheetFormatPr defaultColWidth="16" defaultRowHeight="18" customHeight="1" x14ac:dyDescent="0.35"/>
  <cols>
    <col min="1" max="1" width="5.6640625" style="279" customWidth="1"/>
    <col min="2" max="2" width="50.6640625" style="279" customWidth="1"/>
    <col min="3" max="3" width="12.1640625" style="279" customWidth="1"/>
    <col min="4" max="4" width="24.6640625" style="279" customWidth="1"/>
    <col min="5" max="14" width="14.83203125" style="279" customWidth="1"/>
    <col min="15" max="16384" width="16" style="279"/>
  </cols>
  <sheetData>
    <row r="1" spans="2:15" ht="15.75" customHeight="1" x14ac:dyDescent="0.35"/>
    <row r="2" spans="2:15" s="281" customFormat="1" ht="18" customHeight="1" x14ac:dyDescent="0.35">
      <c r="B2" s="329" t="str">
        <f>"Financial Model of " &amp; B4</f>
        <v>Financial Model of 27800 Sq. Ft. Pune Location Warehouse (Cold Storage)</v>
      </c>
      <c r="C2" s="330"/>
      <c r="D2" s="330"/>
      <c r="E2" s="330"/>
      <c r="F2" s="330"/>
      <c r="G2" s="330"/>
      <c r="H2" s="330"/>
      <c r="I2" s="330"/>
      <c r="J2" s="330"/>
      <c r="K2" s="330"/>
      <c r="L2" s="330"/>
      <c r="M2" s="330"/>
      <c r="N2" s="330"/>
      <c r="O2" s="280"/>
    </row>
    <row r="3" spans="2:15" s="281" customFormat="1" ht="12" customHeight="1" x14ac:dyDescent="0.35">
      <c r="C3" s="280"/>
      <c r="D3" s="280"/>
      <c r="E3" s="280"/>
      <c r="F3" s="280"/>
      <c r="G3" s="280"/>
      <c r="H3" s="280"/>
      <c r="I3" s="280"/>
      <c r="J3" s="280"/>
      <c r="K3" s="280"/>
      <c r="L3" s="280"/>
      <c r="M3" s="280"/>
      <c r="N3" s="280"/>
      <c r="O3" s="280"/>
    </row>
    <row r="4" spans="2:15" s="281" customFormat="1" ht="18" customHeight="1" x14ac:dyDescent="0.35">
      <c r="B4" s="282" t="str">
        <f>'Common Assumption'!B4</f>
        <v>27800 Sq. Ft. Pune Location Warehouse (Cold Storage)</v>
      </c>
      <c r="C4" s="282"/>
      <c r="D4" s="283"/>
      <c r="E4" s="283"/>
      <c r="F4" s="283"/>
      <c r="G4" s="283"/>
      <c r="H4" s="283"/>
      <c r="I4" s="283"/>
      <c r="J4" s="283"/>
      <c r="K4" s="283"/>
      <c r="L4" s="283"/>
      <c r="M4" s="283"/>
      <c r="N4" s="283"/>
      <c r="O4" s="280"/>
    </row>
    <row r="5" spans="2:15" s="281" customFormat="1" ht="13.5" customHeight="1" x14ac:dyDescent="0.35">
      <c r="C5" s="280"/>
      <c r="E5" s="284"/>
      <c r="O5" s="280"/>
    </row>
    <row r="6" spans="2:15" s="281" customFormat="1" ht="18" customHeight="1" x14ac:dyDescent="0.35">
      <c r="B6" s="282" t="s">
        <v>483</v>
      </c>
      <c r="C6" s="282"/>
      <c r="D6" s="283"/>
      <c r="E6" s="283"/>
      <c r="F6" s="283"/>
      <c r="G6" s="283"/>
      <c r="H6" s="283"/>
      <c r="I6" s="283"/>
      <c r="J6" s="283"/>
      <c r="K6" s="283"/>
      <c r="L6" s="283"/>
      <c r="M6" s="283"/>
      <c r="N6" s="283"/>
      <c r="O6" s="280"/>
    </row>
    <row r="7" spans="2:15" s="281" customFormat="1" ht="12.75" customHeight="1" x14ac:dyDescent="0.35">
      <c r="C7" s="280"/>
      <c r="E7" s="284"/>
      <c r="N7" s="280"/>
      <c r="O7" s="280"/>
    </row>
    <row r="8" spans="2:15" s="281" customFormat="1" ht="18" customHeight="1" x14ac:dyDescent="0.35">
      <c r="C8" s="280"/>
      <c r="D8" s="308" t="s">
        <v>0</v>
      </c>
      <c r="E8" s="386" t="s">
        <v>56</v>
      </c>
      <c r="F8" s="386"/>
      <c r="G8" s="386"/>
      <c r="H8" s="386"/>
      <c r="I8" s="386"/>
      <c r="J8" s="386"/>
      <c r="K8" s="386"/>
      <c r="L8" s="386"/>
      <c r="M8" s="386"/>
      <c r="N8" s="386"/>
      <c r="O8" s="280"/>
    </row>
    <row r="9" spans="2:15" s="281" customFormat="1" ht="18" customHeight="1" x14ac:dyDescent="0.35">
      <c r="B9" s="285" t="s">
        <v>114</v>
      </c>
      <c r="C9" s="286" t="s">
        <v>61</v>
      </c>
      <c r="D9" s="287">
        <f>+'Fund Flow Statement'!E7</f>
        <v>45747</v>
      </c>
      <c r="E9" s="287">
        <f>+'Fund Flow Statement'!F7</f>
        <v>46112</v>
      </c>
      <c r="F9" s="287">
        <f>+'Fund Flow Statement'!G7</f>
        <v>46477</v>
      </c>
      <c r="G9" s="287">
        <f>+'Fund Flow Statement'!H7</f>
        <v>46843</v>
      </c>
      <c r="H9" s="287">
        <f>+'Fund Flow Statement'!I7</f>
        <v>47208</v>
      </c>
      <c r="I9" s="287">
        <f>+'Fund Flow Statement'!J7</f>
        <v>47573</v>
      </c>
      <c r="J9" s="287">
        <f>+'Fund Flow Statement'!K7</f>
        <v>47938</v>
      </c>
      <c r="K9" s="287">
        <f>+'Fund Flow Statement'!L7</f>
        <v>48304</v>
      </c>
      <c r="L9" s="287">
        <f>+'Fund Flow Statement'!M7</f>
        <v>48669</v>
      </c>
      <c r="M9" s="287">
        <f>+'Fund Flow Statement'!N7</f>
        <v>49034</v>
      </c>
      <c r="N9" s="287">
        <f>+'Fund Flow Statement'!O7</f>
        <v>49399</v>
      </c>
      <c r="O9" s="280"/>
    </row>
    <row r="10" spans="2:15" s="293" customFormat="1" ht="18" customHeight="1" x14ac:dyDescent="0.35">
      <c r="B10" s="288" t="s">
        <v>57</v>
      </c>
      <c r="C10" s="289"/>
      <c r="D10" s="290">
        <f>+'Fund Flow Statement'!E8</f>
        <v>0</v>
      </c>
      <c r="E10" s="291">
        <v>1</v>
      </c>
      <c r="F10" s="291">
        <f>E10+1</f>
        <v>2</v>
      </c>
      <c r="G10" s="291">
        <f t="shared" ref="G10:N10" si="0">F10+1</f>
        <v>3</v>
      </c>
      <c r="H10" s="291">
        <f t="shared" si="0"/>
        <v>4</v>
      </c>
      <c r="I10" s="291">
        <f t="shared" si="0"/>
        <v>5</v>
      </c>
      <c r="J10" s="291">
        <f t="shared" si="0"/>
        <v>6</v>
      </c>
      <c r="K10" s="291">
        <f t="shared" si="0"/>
        <v>7</v>
      </c>
      <c r="L10" s="291">
        <f t="shared" si="0"/>
        <v>8</v>
      </c>
      <c r="M10" s="291">
        <f t="shared" si="0"/>
        <v>9</v>
      </c>
      <c r="N10" s="291">
        <f t="shared" si="0"/>
        <v>10</v>
      </c>
      <c r="O10" s="292"/>
    </row>
    <row r="11" spans="2:15" s="293" customFormat="1" ht="18" customHeight="1" x14ac:dyDescent="0.35">
      <c r="B11" s="288" t="s">
        <v>55</v>
      </c>
      <c r="C11" s="289">
        <v>13</v>
      </c>
      <c r="D11" s="290">
        <f>+'Fund Flow Statement'!E9</f>
        <v>3</v>
      </c>
      <c r="E11" s="289">
        <f>MONTH(E9-D9)</f>
        <v>12</v>
      </c>
      <c r="F11" s="289">
        <f t="shared" ref="F11:N11" si="1">MONTH(F9-E9)</f>
        <v>12</v>
      </c>
      <c r="G11" s="289">
        <f t="shared" si="1"/>
        <v>12</v>
      </c>
      <c r="H11" s="289">
        <f t="shared" si="1"/>
        <v>12</v>
      </c>
      <c r="I11" s="289">
        <f t="shared" si="1"/>
        <v>12</v>
      </c>
      <c r="J11" s="289">
        <f t="shared" si="1"/>
        <v>12</v>
      </c>
      <c r="K11" s="289">
        <f t="shared" si="1"/>
        <v>12</v>
      </c>
      <c r="L11" s="289">
        <f t="shared" si="1"/>
        <v>12</v>
      </c>
      <c r="M11" s="289">
        <f t="shared" si="1"/>
        <v>12</v>
      </c>
      <c r="N11" s="289">
        <f t="shared" si="1"/>
        <v>12</v>
      </c>
      <c r="O11" s="292"/>
    </row>
    <row r="12" spans="2:15" ht="18" customHeight="1" thickBot="1" x14ac:dyDescent="0.4"/>
    <row r="13" spans="2:15" ht="21" customHeight="1" x14ac:dyDescent="0.35">
      <c r="B13" s="294" t="s">
        <v>531</v>
      </c>
      <c r="C13" s="295">
        <f>'Common Assumption'!D80</f>
        <v>0.1716</v>
      </c>
    </row>
    <row r="14" spans="2:15" ht="18" customHeight="1" thickBot="1" x14ac:dyDescent="0.4">
      <c r="B14" s="296" t="s">
        <v>532</v>
      </c>
      <c r="C14" s="332">
        <f>'Common Assumption'!D74</f>
        <v>0.25168000000000001</v>
      </c>
    </row>
    <row r="16" spans="2:15" ht="18" customHeight="1" x14ac:dyDescent="0.35">
      <c r="B16" s="279" t="s">
        <v>533</v>
      </c>
      <c r="D16" s="304"/>
      <c r="E16" s="297">
        <f ca="1">+'P &amp; L Account '!F26</f>
        <v>-0.26318945283738415</v>
      </c>
      <c r="F16" s="297">
        <f ca="1">+'P &amp; L Account '!G26</f>
        <v>8.743026115736019E-2</v>
      </c>
      <c r="G16" s="297">
        <f ca="1">+'P &amp; L Account '!H26</f>
        <v>0.41393506235565192</v>
      </c>
      <c r="H16" s="297">
        <f ca="1">+'P &amp; L Account '!I26</f>
        <v>0.70829577477102024</v>
      </c>
      <c r="I16" s="297">
        <f ca="1">+'P &amp; L Account '!J26</f>
        <v>0.98966914103277503</v>
      </c>
      <c r="J16" s="297">
        <f ca="1">+'P &amp; L Account '!K26</f>
        <v>1.2643500954803986</v>
      </c>
      <c r="K16" s="297">
        <f ca="1">+'P &amp; L Account '!L26</f>
        <v>1.5375429433901984</v>
      </c>
      <c r="L16" s="297">
        <f ca="1">+'P &amp; L Account '!M26</f>
        <v>1.8135614661387118</v>
      </c>
      <c r="M16" s="297">
        <f ca="1">+'P &amp; L Account '!N26</f>
        <v>1.9999329889489965</v>
      </c>
      <c r="N16" s="297">
        <f ca="1">+'P &amp; L Account '!O26</f>
        <v>2.099653441440851</v>
      </c>
    </row>
    <row r="17" spans="2:14" ht="18" customHeight="1" x14ac:dyDescent="0.35">
      <c r="B17" s="279" t="s">
        <v>534</v>
      </c>
      <c r="E17" s="298">
        <v>0</v>
      </c>
      <c r="F17" s="298">
        <v>0</v>
      </c>
      <c r="G17" s="298">
        <v>0</v>
      </c>
      <c r="H17" s="298">
        <v>0</v>
      </c>
      <c r="I17" s="298">
        <v>0</v>
      </c>
      <c r="J17" s="298">
        <v>0</v>
      </c>
      <c r="K17" s="298">
        <v>0</v>
      </c>
      <c r="L17" s="298">
        <v>0</v>
      </c>
      <c r="M17" s="298">
        <v>0</v>
      </c>
      <c r="N17" s="298">
        <v>0</v>
      </c>
    </row>
    <row r="18" spans="2:14" ht="18" customHeight="1" x14ac:dyDescent="0.35">
      <c r="B18" s="279" t="s">
        <v>535</v>
      </c>
      <c r="E18" s="298">
        <v>0</v>
      </c>
      <c r="F18" s="298">
        <v>0</v>
      </c>
      <c r="G18" s="298">
        <v>0</v>
      </c>
      <c r="H18" s="298">
        <v>0</v>
      </c>
      <c r="I18" s="298">
        <v>0</v>
      </c>
      <c r="J18" s="298">
        <v>0</v>
      </c>
      <c r="K18" s="298">
        <v>0</v>
      </c>
      <c r="L18" s="298">
        <v>0</v>
      </c>
      <c r="M18" s="298">
        <v>0</v>
      </c>
      <c r="N18" s="298">
        <v>0</v>
      </c>
    </row>
    <row r="19" spans="2:14" ht="18" customHeight="1" x14ac:dyDescent="0.35">
      <c r="B19" s="279" t="s">
        <v>536</v>
      </c>
      <c r="E19" s="297">
        <f ca="1">+'Depreciation Schedule'!F39</f>
        <v>1.6278105177811186</v>
      </c>
      <c r="F19" s="297">
        <f ca="1">+'Depreciation Schedule'!G39</f>
        <v>1.3421901217864287</v>
      </c>
      <c r="G19" s="297">
        <f ca="1">+'Depreciation Schedule'!H39</f>
        <v>1.1074107532330266</v>
      </c>
      <c r="H19" s="297">
        <f ca="1">+'Depreciation Schedule'!I39</f>
        <v>0.91435153125624591</v>
      </c>
      <c r="I19" s="297">
        <f ca="1">+'Depreciation Schedule'!J39</f>
        <v>0.75553472664321464</v>
      </c>
      <c r="J19" s="297">
        <f ca="1">+'Depreciation Schedule'!K39</f>
        <v>0.62482908552342897</v>
      </c>
      <c r="K19" s="297">
        <f ca="1">+'Depreciation Schedule'!L39</f>
        <v>0.51720678172807411</v>
      </c>
      <c r="L19" s="297">
        <f ca="1">+'Depreciation Schedule'!M39</f>
        <v>0.42854429765466184</v>
      </c>
      <c r="M19" s="297">
        <f ca="1">+'Depreciation Schedule'!N39</f>
        <v>0.35545928857369707</v>
      </c>
      <c r="N19" s="297">
        <f ca="1">+'Depreciation Schedule'!O39</f>
        <v>0.29517692280090663</v>
      </c>
    </row>
    <row r="20" spans="2:14" ht="18" customHeight="1" x14ac:dyDescent="0.35">
      <c r="B20" s="279" t="s">
        <v>537</v>
      </c>
      <c r="E20" s="297">
        <f ca="1">'Depreciation Schedule'!F60</f>
        <v>1.3724805238657642</v>
      </c>
      <c r="F20" s="297">
        <f ca="1">'Depreciation Schedule'!G60</f>
        <v>1.1721245454839977</v>
      </c>
      <c r="G20" s="297">
        <f ca="1">'Depreciation Schedule'!H60</f>
        <v>1.0012703538396865</v>
      </c>
      <c r="H20" s="297">
        <f ca="1">'Depreciation Schedule'!I60</f>
        <v>0.85554784192419309</v>
      </c>
      <c r="I20" s="297">
        <f ca="1">'Depreciation Schedule'!J60</f>
        <v>0.73123690267997765</v>
      </c>
      <c r="J20" s="297">
        <f ca="1">'Depreciation Schedule'!K60</f>
        <v>0.62517048061795311</v>
      </c>
      <c r="K20" s="297">
        <f ca="1">'Depreciation Schedule'!L60</f>
        <v>0.53465211053123507</v>
      </c>
      <c r="L20" s="297">
        <f ca="1">'Depreciation Schedule'!M60</f>
        <v>0.45738577575692729</v>
      </c>
      <c r="M20" s="297">
        <f ca="1">'Depreciation Schedule'!N60</f>
        <v>0.39141624301822792</v>
      </c>
      <c r="N20" s="297">
        <f ca="1">'Depreciation Schedule'!O60</f>
        <v>0.33507830682784945</v>
      </c>
    </row>
    <row r="21" spans="2:14" ht="18.75" customHeight="1" x14ac:dyDescent="0.35">
      <c r="B21" s="299" t="s">
        <v>538</v>
      </c>
      <c r="C21" s="299"/>
      <c r="D21" s="299"/>
      <c r="E21" s="300">
        <f ca="1">E16+E17+E18+E19-E20</f>
        <v>-7.8594589220297717E-3</v>
      </c>
      <c r="F21" s="300">
        <f t="shared" ref="F21:N21" ca="1" si="2">F16+F17+F18+F19-F20</f>
        <v>0.25749583745979132</v>
      </c>
      <c r="G21" s="300">
        <f t="shared" ca="1" si="2"/>
        <v>0.520075461748992</v>
      </c>
      <c r="H21" s="300">
        <f t="shared" ca="1" si="2"/>
        <v>0.76709946410307306</v>
      </c>
      <c r="I21" s="300">
        <f t="shared" ca="1" si="2"/>
        <v>1.0139669649960121</v>
      </c>
      <c r="J21" s="300">
        <f t="shared" ca="1" si="2"/>
        <v>1.2640087003858742</v>
      </c>
      <c r="K21" s="300">
        <f t="shared" ca="1" si="2"/>
        <v>1.5200976145870371</v>
      </c>
      <c r="L21" s="300">
        <f t="shared" ca="1" si="2"/>
        <v>1.7847199880364466</v>
      </c>
      <c r="M21" s="300">
        <f t="shared" ca="1" si="2"/>
        <v>1.9639760345044655</v>
      </c>
      <c r="N21" s="300">
        <f t="shared" ca="1" si="2"/>
        <v>2.0597520574139079</v>
      </c>
    </row>
    <row r="22" spans="2:14" ht="18" customHeight="1" x14ac:dyDescent="0.35">
      <c r="B22" s="279" t="s">
        <v>539</v>
      </c>
      <c r="E22" s="297">
        <f>D25</f>
        <v>0</v>
      </c>
      <c r="F22" s="297">
        <f t="shared" ref="F22:N23" ca="1" si="3">E25</f>
        <v>-7.8594589220297717E-3</v>
      </c>
      <c r="G22" s="297">
        <f t="shared" ca="1" si="3"/>
        <v>0</v>
      </c>
      <c r="H22" s="297">
        <f t="shared" ca="1" si="3"/>
        <v>0</v>
      </c>
      <c r="I22" s="297">
        <f t="shared" ca="1" si="3"/>
        <v>0</v>
      </c>
      <c r="J22" s="297">
        <f t="shared" ca="1" si="3"/>
        <v>0</v>
      </c>
      <c r="K22" s="297">
        <f t="shared" ca="1" si="3"/>
        <v>0</v>
      </c>
      <c r="L22" s="297">
        <f t="shared" ca="1" si="3"/>
        <v>0</v>
      </c>
      <c r="M22" s="297">
        <f t="shared" ca="1" si="3"/>
        <v>0</v>
      </c>
      <c r="N22" s="297">
        <f t="shared" ca="1" si="3"/>
        <v>0</v>
      </c>
    </row>
    <row r="23" spans="2:14" ht="18" customHeight="1" x14ac:dyDescent="0.35">
      <c r="B23" s="279" t="s">
        <v>540</v>
      </c>
      <c r="E23" s="297">
        <f>D26</f>
        <v>0</v>
      </c>
      <c r="F23" s="297">
        <f t="shared" ca="1" si="3"/>
        <v>0</v>
      </c>
      <c r="G23" s="297">
        <f t="shared" ca="1" si="3"/>
        <v>0</v>
      </c>
      <c r="H23" s="297">
        <f t="shared" ca="1" si="3"/>
        <v>0</v>
      </c>
      <c r="I23" s="297">
        <f t="shared" ca="1" si="3"/>
        <v>0</v>
      </c>
      <c r="J23" s="297">
        <f t="shared" ca="1" si="3"/>
        <v>0</v>
      </c>
      <c r="K23" s="297">
        <f t="shared" ca="1" si="3"/>
        <v>0</v>
      </c>
      <c r="L23" s="297">
        <f t="shared" ca="1" si="3"/>
        <v>0</v>
      </c>
      <c r="M23" s="297">
        <f t="shared" ca="1" si="3"/>
        <v>0</v>
      </c>
      <c r="N23" s="297">
        <f t="shared" ca="1" si="3"/>
        <v>0</v>
      </c>
    </row>
    <row r="24" spans="2:14" ht="18.75" customHeight="1" x14ac:dyDescent="0.35">
      <c r="B24" s="299" t="s">
        <v>541</v>
      </c>
      <c r="C24" s="299"/>
      <c r="D24" s="299"/>
      <c r="E24" s="300">
        <f ca="1">IF((E21+E22+E23)&gt;0,(E21+E22+E23),0)</f>
        <v>0</v>
      </c>
      <c r="F24" s="300">
        <f ca="1">IF((F21+F22+F23)&gt;0,(F21+F22+F23),0)</f>
        <v>0.24963637853776155</v>
      </c>
      <c r="G24" s="300">
        <f t="shared" ref="G24:N24" ca="1" si="4">IF((G21+G22+G23)&gt;0,(G21+G22+G23),0)</f>
        <v>0.520075461748992</v>
      </c>
      <c r="H24" s="300">
        <f t="shared" ca="1" si="4"/>
        <v>0.76709946410307306</v>
      </c>
      <c r="I24" s="300">
        <f t="shared" ca="1" si="4"/>
        <v>1.0139669649960121</v>
      </c>
      <c r="J24" s="300">
        <f t="shared" ca="1" si="4"/>
        <v>1.2640087003858742</v>
      </c>
      <c r="K24" s="300">
        <f t="shared" ca="1" si="4"/>
        <v>1.5200976145870371</v>
      </c>
      <c r="L24" s="300">
        <f t="shared" ca="1" si="4"/>
        <v>1.7847199880364466</v>
      </c>
      <c r="M24" s="300">
        <f t="shared" ca="1" si="4"/>
        <v>1.9639760345044655</v>
      </c>
      <c r="N24" s="300">
        <f t="shared" ca="1" si="4"/>
        <v>2.0597520574139079</v>
      </c>
    </row>
    <row r="25" spans="2:14" ht="18" customHeight="1" x14ac:dyDescent="0.35">
      <c r="B25" s="279" t="s">
        <v>542</v>
      </c>
      <c r="D25" s="301">
        <v>0</v>
      </c>
      <c r="E25" s="297">
        <f ca="1">IF((E21+E22)&lt;0,(E21+E22),0)</f>
        <v>-7.8594589220297717E-3</v>
      </c>
      <c r="F25" s="297">
        <f t="shared" ref="F25:N25" ca="1" si="5">IF(F21+F22&lt;0,F21+F22,0)</f>
        <v>0</v>
      </c>
      <c r="G25" s="297">
        <f t="shared" ca="1" si="5"/>
        <v>0</v>
      </c>
      <c r="H25" s="297">
        <f t="shared" ca="1" si="5"/>
        <v>0</v>
      </c>
      <c r="I25" s="297">
        <f t="shared" ca="1" si="5"/>
        <v>0</v>
      </c>
      <c r="J25" s="297">
        <f t="shared" ca="1" si="5"/>
        <v>0</v>
      </c>
      <c r="K25" s="297">
        <f t="shared" ca="1" si="5"/>
        <v>0</v>
      </c>
      <c r="L25" s="297">
        <f t="shared" ca="1" si="5"/>
        <v>0</v>
      </c>
      <c r="M25" s="297">
        <f t="shared" ca="1" si="5"/>
        <v>0</v>
      </c>
      <c r="N25" s="297">
        <f t="shared" ca="1" si="5"/>
        <v>0</v>
      </c>
    </row>
    <row r="26" spans="2:14" ht="18" customHeight="1" x14ac:dyDescent="0.35">
      <c r="B26" s="279" t="s">
        <v>543</v>
      </c>
      <c r="D26" s="301">
        <v>0</v>
      </c>
      <c r="E26" s="297">
        <f ca="1">IF(E21+E22&gt;0,IF(E21+E22+E23&lt;0,E21+E22+E23,0),E23)</f>
        <v>0</v>
      </c>
      <c r="F26" s="297">
        <f t="shared" ref="F26:N26" ca="1" si="6">IF(F21+F22&gt;0,IF(F21+F22+F23&lt;0,F21+F22+F23,0),F23)</f>
        <v>0</v>
      </c>
      <c r="G26" s="297">
        <f t="shared" ca="1" si="6"/>
        <v>0</v>
      </c>
      <c r="H26" s="297">
        <f t="shared" ca="1" si="6"/>
        <v>0</v>
      </c>
      <c r="I26" s="297">
        <f t="shared" ca="1" si="6"/>
        <v>0</v>
      </c>
      <c r="J26" s="297">
        <f t="shared" ca="1" si="6"/>
        <v>0</v>
      </c>
      <c r="K26" s="297">
        <f t="shared" ca="1" si="6"/>
        <v>0</v>
      </c>
      <c r="L26" s="297">
        <f t="shared" ca="1" si="6"/>
        <v>0</v>
      </c>
      <c r="M26" s="297">
        <f t="shared" ca="1" si="6"/>
        <v>0</v>
      </c>
      <c r="N26" s="297">
        <f t="shared" ca="1" si="6"/>
        <v>0</v>
      </c>
    </row>
    <row r="27" spans="2:14" ht="8.25" customHeight="1" x14ac:dyDescent="0.35"/>
    <row r="28" spans="2:14" ht="18" customHeight="1" x14ac:dyDescent="0.35">
      <c r="B28" s="302" t="s">
        <v>544</v>
      </c>
      <c r="C28" s="302"/>
      <c r="D28" s="302"/>
      <c r="E28" s="303">
        <f ca="1">E24*$C$14</f>
        <v>0</v>
      </c>
      <c r="F28" s="303">
        <f t="shared" ref="F28:N28" ca="1" si="7">F24*$C$14</f>
        <v>6.2828483750383829E-2</v>
      </c>
      <c r="G28" s="303">
        <f t="shared" ca="1" si="7"/>
        <v>0.13089259221298633</v>
      </c>
      <c r="H28" s="303">
        <f t="shared" ca="1" si="7"/>
        <v>0.19306359312546145</v>
      </c>
      <c r="I28" s="303">
        <f t="shared" ca="1" si="7"/>
        <v>0.25519520575019633</v>
      </c>
      <c r="J28" s="303">
        <f t="shared" ca="1" si="7"/>
        <v>0.31812570971311682</v>
      </c>
      <c r="K28" s="303">
        <f t="shared" ca="1" si="7"/>
        <v>0.3825781676392655</v>
      </c>
      <c r="L28" s="303">
        <f t="shared" ca="1" si="7"/>
        <v>0.44917832658901291</v>
      </c>
      <c r="M28" s="303">
        <f t="shared" ca="1" si="7"/>
        <v>0.49429348836408388</v>
      </c>
      <c r="N28" s="303">
        <f t="shared" ca="1" si="7"/>
        <v>0.51839839780993235</v>
      </c>
    </row>
    <row r="29" spans="2:14" ht="12.75" customHeight="1" x14ac:dyDescent="0.35"/>
    <row r="30" spans="2:14" ht="18" customHeight="1" x14ac:dyDescent="0.35">
      <c r="B30" s="302" t="s">
        <v>545</v>
      </c>
    </row>
    <row r="31" spans="2:14" ht="10.5" customHeight="1" x14ac:dyDescent="0.35"/>
    <row r="32" spans="2:14" ht="18" customHeight="1" x14ac:dyDescent="0.35">
      <c r="B32" s="279" t="s">
        <v>546</v>
      </c>
      <c r="E32" s="297">
        <f ca="1">MAX(SUM(E16:E18,MIN(E25,E26))*$C$13,0)</f>
        <v>0</v>
      </c>
      <c r="F32" s="297">
        <f t="shared" ref="F32:N32" ca="1" si="8">MAX(SUM(F16:F18,MIN(F25,F26))*$C$13,0)</f>
        <v>1.500303281460301E-2</v>
      </c>
      <c r="G32" s="297">
        <f t="shared" ca="1" si="8"/>
        <v>7.1031256700229875E-2</v>
      </c>
      <c r="H32" s="297">
        <f t="shared" ca="1" si="8"/>
        <v>0.12154355495070708</v>
      </c>
      <c r="I32" s="297">
        <f t="shared" ca="1" si="8"/>
        <v>0.16982722460122421</v>
      </c>
      <c r="J32" s="297">
        <f t="shared" ca="1" si="8"/>
        <v>0.21696247638443639</v>
      </c>
      <c r="K32" s="297">
        <f t="shared" ca="1" si="8"/>
        <v>0.26384236908575803</v>
      </c>
      <c r="L32" s="297">
        <f t="shared" ca="1" si="8"/>
        <v>0.31120714758940293</v>
      </c>
      <c r="M32" s="297">
        <f t="shared" ca="1" si="8"/>
        <v>0.34318850090364783</v>
      </c>
      <c r="N32" s="297">
        <f t="shared" ca="1" si="8"/>
        <v>0.36030053055125005</v>
      </c>
    </row>
    <row r="33" spans="2:15" ht="18" customHeight="1" x14ac:dyDescent="0.35">
      <c r="B33" s="279" t="s">
        <v>544</v>
      </c>
      <c r="E33" s="297">
        <f t="shared" ref="E33:I33" ca="1" si="9">E28</f>
        <v>0</v>
      </c>
      <c r="F33" s="297">
        <f t="shared" ca="1" si="9"/>
        <v>6.2828483750383829E-2</v>
      </c>
      <c r="G33" s="297">
        <f t="shared" ca="1" si="9"/>
        <v>0.13089259221298633</v>
      </c>
      <c r="H33" s="297">
        <f t="shared" ca="1" si="9"/>
        <v>0.19306359312546145</v>
      </c>
      <c r="I33" s="297">
        <f t="shared" ca="1" si="9"/>
        <v>0.25519520575019633</v>
      </c>
      <c r="J33" s="297">
        <f t="shared" ref="J33:N33" ca="1" si="10">J28</f>
        <v>0.31812570971311682</v>
      </c>
      <c r="K33" s="297">
        <f t="shared" ca="1" si="10"/>
        <v>0.3825781676392655</v>
      </c>
      <c r="L33" s="297">
        <f t="shared" ca="1" si="10"/>
        <v>0.44917832658901291</v>
      </c>
      <c r="M33" s="297">
        <f t="shared" ca="1" si="10"/>
        <v>0.49429348836408388</v>
      </c>
      <c r="N33" s="297">
        <f t="shared" ca="1" si="10"/>
        <v>0.51839839780993235</v>
      </c>
      <c r="O33" s="304"/>
    </row>
    <row r="34" spans="2:15" ht="10.5" customHeight="1" x14ac:dyDescent="0.35"/>
    <row r="35" spans="2:15" ht="18" customHeight="1" x14ac:dyDescent="0.35">
      <c r="B35" s="279" t="s">
        <v>547</v>
      </c>
      <c r="E35" s="297">
        <f ca="1">MAX(E32,E33)</f>
        <v>0</v>
      </c>
      <c r="F35" s="297">
        <f t="shared" ref="F35:N35" ca="1" si="11">MAX(F32,F33)</f>
        <v>6.2828483750383829E-2</v>
      </c>
      <c r="G35" s="297">
        <f t="shared" ca="1" si="11"/>
        <v>0.13089259221298633</v>
      </c>
      <c r="H35" s="297">
        <f t="shared" ca="1" si="11"/>
        <v>0.19306359312546145</v>
      </c>
      <c r="I35" s="297">
        <f t="shared" ca="1" si="11"/>
        <v>0.25519520575019633</v>
      </c>
      <c r="J35" s="297">
        <f t="shared" ca="1" si="11"/>
        <v>0.31812570971311682</v>
      </c>
      <c r="K35" s="297">
        <f t="shared" ca="1" si="11"/>
        <v>0.3825781676392655</v>
      </c>
      <c r="L35" s="297">
        <f t="shared" ca="1" si="11"/>
        <v>0.44917832658901291</v>
      </c>
      <c r="M35" s="297">
        <f t="shared" ca="1" si="11"/>
        <v>0.49429348836408388</v>
      </c>
      <c r="N35" s="297">
        <f t="shared" ca="1" si="11"/>
        <v>0.51839839780993235</v>
      </c>
    </row>
    <row r="36" spans="2:15" ht="18" customHeight="1" x14ac:dyDescent="0.35">
      <c r="B36" s="279" t="s">
        <v>548</v>
      </c>
      <c r="E36" s="297">
        <f ca="1">IF((E33-E32)&lt;0,0,MIN((E33-E32),D42))</f>
        <v>0</v>
      </c>
      <c r="F36" s="297">
        <f t="shared" ref="F36:N36" ca="1" si="12">IF((F33-F32)&lt;0,0,MIN((F33-F32),E42))</f>
        <v>0</v>
      </c>
      <c r="G36" s="297">
        <f t="shared" ca="1" si="12"/>
        <v>0</v>
      </c>
      <c r="H36" s="297">
        <f t="shared" ca="1" si="12"/>
        <v>0</v>
      </c>
      <c r="I36" s="297">
        <f t="shared" ca="1" si="12"/>
        <v>0</v>
      </c>
      <c r="J36" s="297">
        <f t="shared" ca="1" si="12"/>
        <v>0</v>
      </c>
      <c r="K36" s="297">
        <f t="shared" ca="1" si="12"/>
        <v>0</v>
      </c>
      <c r="L36" s="297">
        <f t="shared" ca="1" si="12"/>
        <v>0</v>
      </c>
      <c r="M36" s="297">
        <f t="shared" ca="1" si="12"/>
        <v>0</v>
      </c>
      <c r="N36" s="297">
        <f t="shared" ca="1" si="12"/>
        <v>0</v>
      </c>
    </row>
    <row r="37" spans="2:15" ht="18.75" customHeight="1" x14ac:dyDescent="0.35">
      <c r="B37" s="305" t="s">
        <v>549</v>
      </c>
      <c r="C37" s="305"/>
      <c r="D37" s="305"/>
      <c r="E37" s="306">
        <f ca="1">E35-E36</f>
        <v>0</v>
      </c>
      <c r="F37" s="306">
        <f t="shared" ref="F37:N37" ca="1" si="13">F35-F36</f>
        <v>6.2828483750383829E-2</v>
      </c>
      <c r="G37" s="306">
        <f t="shared" ca="1" si="13"/>
        <v>0.13089259221298633</v>
      </c>
      <c r="H37" s="306">
        <f t="shared" ca="1" si="13"/>
        <v>0.19306359312546145</v>
      </c>
      <c r="I37" s="306">
        <f t="shared" ca="1" si="13"/>
        <v>0.25519520575019633</v>
      </c>
      <c r="J37" s="306">
        <f t="shared" ca="1" si="13"/>
        <v>0.31812570971311682</v>
      </c>
      <c r="K37" s="306">
        <f t="shared" ca="1" si="13"/>
        <v>0.3825781676392655</v>
      </c>
      <c r="L37" s="306">
        <f t="shared" ca="1" si="13"/>
        <v>0.44917832658901291</v>
      </c>
      <c r="M37" s="306">
        <f t="shared" ca="1" si="13"/>
        <v>0.49429348836408388</v>
      </c>
      <c r="N37" s="306">
        <f t="shared" ca="1" si="13"/>
        <v>0.51839839780993235</v>
      </c>
    </row>
    <row r="38" spans="2:15" ht="15" x14ac:dyDescent="0.35"/>
    <row r="39" spans="2:15" ht="18" customHeight="1" x14ac:dyDescent="0.35">
      <c r="B39" s="279" t="s">
        <v>550</v>
      </c>
      <c r="E39" s="297">
        <f>D42</f>
        <v>0</v>
      </c>
      <c r="F39" s="297">
        <f t="shared" ref="F39:N39" ca="1" si="14">E42</f>
        <v>0</v>
      </c>
      <c r="G39" s="297">
        <f t="shared" ca="1" si="14"/>
        <v>0</v>
      </c>
      <c r="H39" s="297">
        <f t="shared" ca="1" si="14"/>
        <v>0</v>
      </c>
      <c r="I39" s="297">
        <f t="shared" ca="1" si="14"/>
        <v>0</v>
      </c>
      <c r="J39" s="297">
        <f t="shared" ca="1" si="14"/>
        <v>0</v>
      </c>
      <c r="K39" s="297">
        <f t="shared" ca="1" si="14"/>
        <v>0</v>
      </c>
      <c r="L39" s="297">
        <f t="shared" ca="1" si="14"/>
        <v>0</v>
      </c>
      <c r="M39" s="297">
        <f t="shared" ca="1" si="14"/>
        <v>0</v>
      </c>
      <c r="N39" s="297">
        <f t="shared" ca="1" si="14"/>
        <v>0</v>
      </c>
    </row>
    <row r="40" spans="2:15" ht="18" customHeight="1" x14ac:dyDescent="0.35">
      <c r="B40" s="279" t="s">
        <v>500</v>
      </c>
      <c r="E40" s="297">
        <f ca="1">IF(E32&gt;E33,E32,0)</f>
        <v>0</v>
      </c>
      <c r="F40" s="297">
        <f t="shared" ref="F40:N40" ca="1" si="15">IF(F32&gt;F33,F32,0)</f>
        <v>0</v>
      </c>
      <c r="G40" s="297">
        <f t="shared" ca="1" si="15"/>
        <v>0</v>
      </c>
      <c r="H40" s="297">
        <f t="shared" ca="1" si="15"/>
        <v>0</v>
      </c>
      <c r="I40" s="297">
        <f t="shared" ca="1" si="15"/>
        <v>0</v>
      </c>
      <c r="J40" s="297">
        <f t="shared" ca="1" si="15"/>
        <v>0</v>
      </c>
      <c r="K40" s="297">
        <f t="shared" ca="1" si="15"/>
        <v>0</v>
      </c>
      <c r="L40" s="297">
        <f t="shared" ca="1" si="15"/>
        <v>0</v>
      </c>
      <c r="M40" s="297">
        <f t="shared" ca="1" si="15"/>
        <v>0</v>
      </c>
      <c r="N40" s="297">
        <f t="shared" ca="1" si="15"/>
        <v>0</v>
      </c>
    </row>
    <row r="41" spans="2:15" ht="18" customHeight="1" x14ac:dyDescent="0.35">
      <c r="B41" s="279" t="s">
        <v>551</v>
      </c>
      <c r="E41" s="297">
        <f ca="1">-E36</f>
        <v>0</v>
      </c>
      <c r="F41" s="297">
        <f t="shared" ref="F41:N41" ca="1" si="16">-F36</f>
        <v>0</v>
      </c>
      <c r="G41" s="297">
        <f t="shared" ca="1" si="16"/>
        <v>0</v>
      </c>
      <c r="H41" s="297">
        <f t="shared" ca="1" si="16"/>
        <v>0</v>
      </c>
      <c r="I41" s="297">
        <f t="shared" ca="1" si="16"/>
        <v>0</v>
      </c>
      <c r="J41" s="297">
        <f t="shared" ca="1" si="16"/>
        <v>0</v>
      </c>
      <c r="K41" s="297">
        <f t="shared" ca="1" si="16"/>
        <v>0</v>
      </c>
      <c r="L41" s="297">
        <f t="shared" ca="1" si="16"/>
        <v>0</v>
      </c>
      <c r="M41" s="297">
        <f t="shared" ca="1" si="16"/>
        <v>0</v>
      </c>
      <c r="N41" s="297">
        <f t="shared" ca="1" si="16"/>
        <v>0</v>
      </c>
    </row>
    <row r="42" spans="2:15" ht="18.75" customHeight="1" x14ac:dyDescent="0.35">
      <c r="B42" s="299" t="s">
        <v>552</v>
      </c>
      <c r="C42" s="299"/>
      <c r="D42" s="307">
        <v>0</v>
      </c>
      <c r="E42" s="300">
        <f ca="1">SUM(E39:E41)</f>
        <v>0</v>
      </c>
      <c r="F42" s="300">
        <f t="shared" ref="F42:N42" ca="1" si="17">SUM(F39:F41)</f>
        <v>0</v>
      </c>
      <c r="G42" s="300">
        <f t="shared" ca="1" si="17"/>
        <v>0</v>
      </c>
      <c r="H42" s="300">
        <f t="shared" ca="1" si="17"/>
        <v>0</v>
      </c>
      <c r="I42" s="300">
        <f t="shared" ca="1" si="17"/>
        <v>0</v>
      </c>
      <c r="J42" s="300">
        <f t="shared" ca="1" si="17"/>
        <v>0</v>
      </c>
      <c r="K42" s="300">
        <f t="shared" ca="1" si="17"/>
        <v>0</v>
      </c>
      <c r="L42" s="300">
        <f t="shared" ca="1" si="17"/>
        <v>0</v>
      </c>
      <c r="M42" s="300">
        <f t="shared" ca="1" si="17"/>
        <v>0</v>
      </c>
      <c r="N42" s="300">
        <f t="shared" ca="1" si="17"/>
        <v>0</v>
      </c>
    </row>
    <row r="43" spans="2:15" ht="18" customHeight="1" x14ac:dyDescent="0.35">
      <c r="E43" s="297"/>
      <c r="F43" s="297"/>
      <c r="G43" s="297"/>
      <c r="H43" s="297"/>
      <c r="I43" s="297"/>
      <c r="J43" s="297"/>
      <c r="K43" s="297"/>
      <c r="L43" s="297"/>
      <c r="M43" s="297"/>
      <c r="N43" s="297"/>
    </row>
    <row r="44" spans="2:15" ht="18" customHeight="1" x14ac:dyDescent="0.35">
      <c r="E44" s="297"/>
      <c r="F44" s="297"/>
      <c r="G44" s="297"/>
      <c r="H44" s="297"/>
      <c r="I44" s="297"/>
      <c r="J44" s="297"/>
      <c r="K44" s="297"/>
      <c r="L44" s="297"/>
      <c r="M44" s="297"/>
      <c r="N44" s="297"/>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43" customWidth="1"/>
    <col min="4" max="14" width="13.83203125" style="43" customWidth="1"/>
    <col min="15"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483</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3" t="s">
        <v>0</v>
      </c>
      <c r="E6" s="383"/>
      <c r="F6" s="384" t="s">
        <v>56</v>
      </c>
      <c r="G6" s="384"/>
      <c r="H6" s="384"/>
      <c r="I6" s="384"/>
      <c r="J6" s="384"/>
      <c r="K6" s="384"/>
      <c r="L6" s="384"/>
      <c r="M6" s="384"/>
      <c r="N6" s="384"/>
      <c r="O6" s="384"/>
    </row>
    <row r="7" spans="2:16"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4">
        <f ca="1">'P &amp; L Account '!F26</f>
        <v>-0.26318945283738415</v>
      </c>
      <c r="G11" s="44">
        <f ca="1">'P &amp; L Account '!G26</f>
        <v>8.743026115736019E-2</v>
      </c>
      <c r="H11" s="44">
        <f ca="1">'P &amp; L Account '!H26</f>
        <v>0.41393506235565192</v>
      </c>
      <c r="I11" s="44">
        <f ca="1">'P &amp; L Account '!I26</f>
        <v>0.70829577477102024</v>
      </c>
      <c r="J11" s="44">
        <f ca="1">'P &amp; L Account '!J26</f>
        <v>0.98966914103277503</v>
      </c>
      <c r="K11" s="44">
        <f ca="1">'P &amp; L Account '!K26</f>
        <v>1.2643500954803986</v>
      </c>
      <c r="L11" s="44">
        <f ca="1">'P &amp; L Account '!L26</f>
        <v>1.5375429433901984</v>
      </c>
      <c r="M11" s="44">
        <f ca="1">'P &amp; L Account '!M26</f>
        <v>1.8135614661387118</v>
      </c>
      <c r="N11" s="44">
        <f ca="1">'P &amp; L Account '!N26</f>
        <v>1.9999329889489965</v>
      </c>
      <c r="O11" s="44">
        <f ca="1">'P &amp; L Account '!O26</f>
        <v>2.099653441440851</v>
      </c>
      <c r="P11" s="4"/>
    </row>
    <row r="12" spans="2:16" ht="18" customHeight="1" x14ac:dyDescent="0.35">
      <c r="B12" s="6" t="s">
        <v>491</v>
      </c>
      <c r="C12" s="4"/>
      <c r="D12" s="4"/>
      <c r="E12" s="4"/>
      <c r="F12" s="44">
        <f ca="1">'Depreciation Schedule'!F39</f>
        <v>1.6278105177811186</v>
      </c>
      <c r="G12" s="44">
        <f ca="1">'Depreciation Schedule'!G39</f>
        <v>1.3421901217864287</v>
      </c>
      <c r="H12" s="44">
        <f ca="1">'Depreciation Schedule'!H39</f>
        <v>1.1074107532330266</v>
      </c>
      <c r="I12" s="44">
        <f ca="1">'Depreciation Schedule'!I39</f>
        <v>0.91435153125624591</v>
      </c>
      <c r="J12" s="44">
        <f ca="1">'Depreciation Schedule'!J39</f>
        <v>0.75553472664321464</v>
      </c>
      <c r="K12" s="44">
        <f ca="1">'Depreciation Schedule'!K39</f>
        <v>0.62482908552342897</v>
      </c>
      <c r="L12" s="44">
        <f ca="1">'Depreciation Schedule'!L39</f>
        <v>0.51720678172807411</v>
      </c>
      <c r="M12" s="44">
        <f ca="1">'Depreciation Schedule'!M39</f>
        <v>0.42854429765466184</v>
      </c>
      <c r="N12" s="44">
        <f ca="1">'Depreciation Schedule'!N39</f>
        <v>0.35545928857369707</v>
      </c>
      <c r="O12" s="44">
        <f ca="1">'Depreciation Schedule'!O39</f>
        <v>0.29517692280090663</v>
      </c>
      <c r="P12" s="4"/>
    </row>
    <row r="13" spans="2:16" ht="18" customHeight="1" x14ac:dyDescent="0.35">
      <c r="B13" s="6" t="s">
        <v>492</v>
      </c>
      <c r="C13" s="4"/>
      <c r="D13" s="4"/>
      <c r="E13" s="4"/>
      <c r="F13" s="44">
        <f ca="1">'Depreciation Schedule'!F60</f>
        <v>1.3724805238657642</v>
      </c>
      <c r="G13" s="44">
        <f ca="1">'Depreciation Schedule'!G60</f>
        <v>1.1721245454839977</v>
      </c>
      <c r="H13" s="44">
        <f ca="1">'Depreciation Schedule'!H60</f>
        <v>1.0012703538396865</v>
      </c>
      <c r="I13" s="44">
        <f ca="1">'Depreciation Schedule'!I60</f>
        <v>0.85554784192419309</v>
      </c>
      <c r="J13" s="44">
        <f ca="1">'Depreciation Schedule'!J60</f>
        <v>0.73123690267997765</v>
      </c>
      <c r="K13" s="44">
        <f ca="1">'Depreciation Schedule'!K60</f>
        <v>0.62517048061795311</v>
      </c>
      <c r="L13" s="44">
        <f ca="1">'Depreciation Schedule'!L60</f>
        <v>0.53465211053123507</v>
      </c>
      <c r="M13" s="44">
        <f ca="1">'Depreciation Schedule'!M60</f>
        <v>0.45738577575692729</v>
      </c>
      <c r="N13" s="44">
        <f ca="1">'Depreciation Schedule'!N60</f>
        <v>0.39141624301822792</v>
      </c>
      <c r="O13" s="44">
        <f ca="1">'Depreciation Schedule'!O60</f>
        <v>0.33507830682784945</v>
      </c>
      <c r="P13" s="4"/>
    </row>
    <row r="14" spans="2:16" ht="18" customHeight="1" x14ac:dyDescent="0.35">
      <c r="B14" s="6" t="s">
        <v>486</v>
      </c>
      <c r="C14" s="4"/>
      <c r="D14" s="4"/>
      <c r="E14" s="4"/>
      <c r="F14" s="44">
        <f ca="1">F11+F12-F13</f>
        <v>-7.8594589220297717E-3</v>
      </c>
      <c r="G14" s="44">
        <f t="shared" ref="G14:O14" ca="1" si="3">G11+G12-G13</f>
        <v>0.25749583745979132</v>
      </c>
      <c r="H14" s="44">
        <f t="shared" ca="1" si="3"/>
        <v>0.520075461748992</v>
      </c>
      <c r="I14" s="44">
        <f t="shared" ca="1" si="3"/>
        <v>0.76709946410307306</v>
      </c>
      <c r="J14" s="44">
        <f t="shared" ca="1" si="3"/>
        <v>1.0139669649960121</v>
      </c>
      <c r="K14" s="44">
        <f t="shared" ca="1" si="3"/>
        <v>1.2640087003858742</v>
      </c>
      <c r="L14" s="44">
        <f t="shared" ca="1" si="3"/>
        <v>1.5200976145870371</v>
      </c>
      <c r="M14" s="44">
        <f t="shared" ca="1" si="3"/>
        <v>1.7847199880364466</v>
      </c>
      <c r="N14" s="44">
        <f t="shared" ca="1" si="3"/>
        <v>1.9639760345044655</v>
      </c>
      <c r="O14" s="44">
        <f t="shared" ca="1" si="3"/>
        <v>2.0597520574139079</v>
      </c>
      <c r="P14" s="4"/>
    </row>
    <row r="15" spans="2:16" ht="18" customHeight="1" x14ac:dyDescent="0.35">
      <c r="B15" s="6" t="s">
        <v>487</v>
      </c>
      <c r="C15" s="4"/>
      <c r="D15" s="4"/>
      <c r="E15" s="4"/>
      <c r="F15" s="44">
        <v>0</v>
      </c>
      <c r="G15" s="44">
        <v>0</v>
      </c>
      <c r="H15" s="44">
        <v>0</v>
      </c>
      <c r="I15" s="44">
        <v>0</v>
      </c>
      <c r="J15" s="44">
        <v>0</v>
      </c>
      <c r="K15" s="44">
        <v>0</v>
      </c>
      <c r="L15" s="44">
        <v>0</v>
      </c>
      <c r="M15" s="44">
        <v>0</v>
      </c>
      <c r="N15" s="44">
        <v>0</v>
      </c>
      <c r="O15" s="44">
        <v>0</v>
      </c>
      <c r="P15" s="4"/>
    </row>
    <row r="16" spans="2:16" ht="18" customHeight="1" x14ac:dyDescent="0.35">
      <c r="B16" s="6" t="s">
        <v>488</v>
      </c>
      <c r="C16" s="4"/>
      <c r="D16" s="4"/>
      <c r="E16" s="4"/>
      <c r="F16" s="44">
        <f>IF(E17&lt;0,E17,0)</f>
        <v>0</v>
      </c>
      <c r="G16" s="44">
        <f t="shared" ref="G16:O16" ca="1" si="4">IF(F17&lt;0,F17,0)</f>
        <v>-7.8594589220297717E-3</v>
      </c>
      <c r="H16" s="44">
        <f t="shared" ca="1" si="4"/>
        <v>0</v>
      </c>
      <c r="I16" s="44">
        <f t="shared" ca="1" si="4"/>
        <v>0</v>
      </c>
      <c r="J16" s="44">
        <f t="shared" ca="1" si="4"/>
        <v>0</v>
      </c>
      <c r="K16" s="44">
        <f t="shared" ca="1" si="4"/>
        <v>0</v>
      </c>
      <c r="L16" s="44">
        <f t="shared" ca="1" si="4"/>
        <v>0</v>
      </c>
      <c r="M16" s="44">
        <f t="shared" ca="1" si="4"/>
        <v>0</v>
      </c>
      <c r="N16" s="44">
        <f t="shared" ca="1" si="4"/>
        <v>0</v>
      </c>
      <c r="O16" s="44">
        <f t="shared" ca="1" si="4"/>
        <v>0</v>
      </c>
      <c r="P16" s="4"/>
    </row>
    <row r="17" spans="2:16" ht="18" customHeight="1" x14ac:dyDescent="0.35">
      <c r="B17" s="270" t="s">
        <v>489</v>
      </c>
      <c r="C17" s="4"/>
      <c r="D17" s="4"/>
      <c r="E17" s="4"/>
      <c r="F17" s="44">
        <f ca="1">F14+F16</f>
        <v>-7.8594589220297717E-3</v>
      </c>
      <c r="G17" s="44">
        <f t="shared" ref="G17:O17" ca="1" si="5">G14+G16</f>
        <v>0.24963637853776155</v>
      </c>
      <c r="H17" s="44">
        <f t="shared" ca="1" si="5"/>
        <v>0.520075461748992</v>
      </c>
      <c r="I17" s="44">
        <f t="shared" ca="1" si="5"/>
        <v>0.76709946410307306</v>
      </c>
      <c r="J17" s="44">
        <f t="shared" ca="1" si="5"/>
        <v>1.0139669649960121</v>
      </c>
      <c r="K17" s="44">
        <f t="shared" ca="1" si="5"/>
        <v>1.2640087003858742</v>
      </c>
      <c r="L17" s="44">
        <f t="shared" ca="1" si="5"/>
        <v>1.5200976145870371</v>
      </c>
      <c r="M17" s="44">
        <f t="shared" ca="1" si="5"/>
        <v>1.7847199880364466</v>
      </c>
      <c r="N17" s="44">
        <f t="shared" ca="1" si="5"/>
        <v>1.9639760345044655</v>
      </c>
      <c r="O17" s="44">
        <f t="shared" ca="1" si="5"/>
        <v>2.0597520574139079</v>
      </c>
      <c r="P17" s="4"/>
    </row>
    <row r="18" spans="2:16" ht="18" customHeight="1" x14ac:dyDescent="0.35">
      <c r="B18" s="208" t="s">
        <v>490</v>
      </c>
      <c r="C18" s="271">
        <f>'Common Assumption'!D74</f>
        <v>0.25168000000000001</v>
      </c>
      <c r="D18" s="84"/>
      <c r="E18" s="84"/>
      <c r="F18" s="112">
        <f ca="1">$C$18*F17</f>
        <v>-1.9780686214964532E-3</v>
      </c>
      <c r="G18" s="112">
        <f t="shared" ref="G18:O18" ca="1" si="6">$C$18*G17</f>
        <v>6.2828483750383829E-2</v>
      </c>
      <c r="H18" s="112">
        <f t="shared" ca="1" si="6"/>
        <v>0.13089259221298633</v>
      </c>
      <c r="I18" s="112">
        <f t="shared" ca="1" si="6"/>
        <v>0.19306359312546145</v>
      </c>
      <c r="J18" s="112">
        <f t="shared" ca="1" si="6"/>
        <v>0.25519520575019633</v>
      </c>
      <c r="K18" s="112">
        <f t="shared" ca="1" si="6"/>
        <v>0.31812570971311682</v>
      </c>
      <c r="L18" s="112">
        <f t="shared" ca="1" si="6"/>
        <v>0.3825781676392655</v>
      </c>
      <c r="M18" s="112">
        <f t="shared" ca="1" si="6"/>
        <v>0.44917832658901291</v>
      </c>
      <c r="N18" s="112">
        <f t="shared" ca="1" si="6"/>
        <v>0.49429348836408388</v>
      </c>
      <c r="O18" s="112">
        <f t="shared" ca="1" si="6"/>
        <v>0.51839839780993235</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72" t="s">
        <v>493</v>
      </c>
      <c r="D21" s="383" t="s">
        <v>0</v>
      </c>
      <c r="E21" s="383"/>
      <c r="F21" s="384" t="s">
        <v>56</v>
      </c>
      <c r="G21" s="384"/>
      <c r="H21" s="384"/>
      <c r="I21" s="384"/>
      <c r="J21" s="384"/>
      <c r="K21" s="384"/>
      <c r="L21" s="384"/>
      <c r="M21" s="384"/>
      <c r="N21" s="384"/>
      <c r="O21" s="384"/>
    </row>
    <row r="22" spans="2:16" ht="18" customHeight="1" x14ac:dyDescent="0.35">
      <c r="B22" s="3" t="s">
        <v>114</v>
      </c>
      <c r="C22" s="163" t="s">
        <v>61</v>
      </c>
      <c r="D22" s="42">
        <f>EOMONTH(start_date,3)</f>
        <v>45747</v>
      </c>
      <c r="E22" s="42">
        <f>Completion_date</f>
        <v>45747</v>
      </c>
      <c r="F22" s="42">
        <f>DATE(YEAR(E22)+1,MONTH(E22),DAY(E22))</f>
        <v>46112</v>
      </c>
      <c r="G22" s="42">
        <f>DATE(YEAR(F22)+1,MONTH(F22),DAY(F22))</f>
        <v>46477</v>
      </c>
      <c r="H22" s="42">
        <f t="shared" ref="H22" si="7">DATE(YEAR(G22)+1,MONTH(G22),DAY(G22))</f>
        <v>46843</v>
      </c>
      <c r="I22" s="42">
        <f t="shared" ref="I22" si="8">DATE(YEAR(H22)+1,MONTH(H22),DAY(H22))</f>
        <v>47208</v>
      </c>
      <c r="J22" s="42">
        <f t="shared" ref="J22" si="9">DATE(YEAR(I22)+1,MONTH(I22),DAY(I22))</f>
        <v>47573</v>
      </c>
      <c r="K22" s="42">
        <f t="shared" ref="K22" si="10">DATE(YEAR(J22)+1,MONTH(J22),DAY(J22))</f>
        <v>47938</v>
      </c>
      <c r="L22" s="42">
        <f t="shared" ref="L22" si="11">DATE(YEAR(K22)+1,MONTH(K22),DAY(K22))</f>
        <v>48304</v>
      </c>
      <c r="M22" s="42">
        <f t="shared" ref="M22" si="12">DATE(YEAR(L22)+1,MONTH(L22),DAY(L22))</f>
        <v>48669</v>
      </c>
      <c r="N22" s="42">
        <f t="shared" ref="N22" si="13">DATE(YEAR(M22)+1,MONTH(M22),DAY(M22))</f>
        <v>49034</v>
      </c>
      <c r="O22" s="42">
        <f t="shared" ref="O22" si="14">DATE(YEAR(N22)+1,MONTH(N22),DAY(N22))</f>
        <v>49399</v>
      </c>
      <c r="P22" s="4"/>
    </row>
    <row r="23" spans="2:16" ht="18" customHeight="1" x14ac:dyDescent="0.35">
      <c r="B23" s="52" t="s">
        <v>57</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35">
      <c r="B24" s="52" t="s">
        <v>55</v>
      </c>
      <c r="C24" s="53">
        <f>construction_period</f>
        <v>3</v>
      </c>
      <c r="D24" s="54">
        <v>0</v>
      </c>
      <c r="E24" s="54">
        <f>MONTH(E22-start_date)</f>
        <v>3</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4">
        <f ca="1">'P &amp; L Account '!F21</f>
        <v>0.5320697674028807</v>
      </c>
      <c r="G26" s="44">
        <f ca="1">'P &amp; L Account '!G21</f>
        <v>0.83956641645677066</v>
      </c>
      <c r="H26" s="44">
        <f ca="1">'P &amp; L Account '!H21</f>
        <v>1.0980426007223334</v>
      </c>
      <c r="I26" s="44">
        <f ca="1">'P &amp; L Account '!I21</f>
        <v>1.3167647354468812</v>
      </c>
      <c r="J26" s="44">
        <f ca="1">'P &amp; L Account '!J21</f>
        <v>1.5033674489138191</v>
      </c>
      <c r="K26" s="44">
        <f ca="1">'P &amp; L Account '!K21</f>
        <v>1.6641511335841126</v>
      </c>
      <c r="L26" s="44">
        <f ca="1">'P &amp; L Account '!L21</f>
        <v>1.8043259353054522</v>
      </c>
      <c r="M26" s="44">
        <f ca="1">'P &amp; L Account '!M21</f>
        <v>1.9282118858139401</v>
      </c>
      <c r="N26" s="44">
        <f ca="1">'P &amp; L Account '!N21</f>
        <v>2.0394031290354899</v>
      </c>
      <c r="O26" s="44">
        <f ca="1">'P &amp; L Account '!O21</f>
        <v>2.1409027546184332</v>
      </c>
      <c r="P26" s="4"/>
    </row>
    <row r="27" spans="2:16" ht="18" customHeight="1" x14ac:dyDescent="0.35">
      <c r="B27" s="6" t="s">
        <v>484</v>
      </c>
      <c r="C27" s="4"/>
      <c r="D27" s="4"/>
      <c r="E27" s="4"/>
      <c r="F27" s="44">
        <f ca="1">'Depreciation Schedule'!F39</f>
        <v>1.6278105177811186</v>
      </c>
      <c r="G27" s="44">
        <f ca="1">'Depreciation Schedule'!G39</f>
        <v>1.3421901217864287</v>
      </c>
      <c r="H27" s="44">
        <f ca="1">'Depreciation Schedule'!H39</f>
        <v>1.1074107532330266</v>
      </c>
      <c r="I27" s="44">
        <f ca="1">'Depreciation Schedule'!I39</f>
        <v>0.91435153125624591</v>
      </c>
      <c r="J27" s="44">
        <f ca="1">'Depreciation Schedule'!J39</f>
        <v>0.75553472664321464</v>
      </c>
      <c r="K27" s="44">
        <f ca="1">'Depreciation Schedule'!K39</f>
        <v>0.62482908552342897</v>
      </c>
      <c r="L27" s="44">
        <f ca="1">'Depreciation Schedule'!L39</f>
        <v>0.51720678172807411</v>
      </c>
      <c r="M27" s="44">
        <f ca="1">'Depreciation Schedule'!M39</f>
        <v>0.42854429765466184</v>
      </c>
      <c r="N27" s="44">
        <f ca="1">'Depreciation Schedule'!N39</f>
        <v>0.35545928857369707</v>
      </c>
      <c r="O27" s="44">
        <f ca="1">'Depreciation Schedule'!O39</f>
        <v>0.29517692280090663</v>
      </c>
      <c r="P27" s="4"/>
    </row>
    <row r="28" spans="2:16" ht="18" customHeight="1" x14ac:dyDescent="0.35">
      <c r="B28" s="6" t="s">
        <v>485</v>
      </c>
      <c r="C28" s="4"/>
      <c r="D28" s="4"/>
      <c r="E28" s="4"/>
      <c r="F28" s="44">
        <f ca="1">'Depreciation Schedule'!F60</f>
        <v>1.3724805238657642</v>
      </c>
      <c r="G28" s="44">
        <f ca="1">'Depreciation Schedule'!G60</f>
        <v>1.1721245454839977</v>
      </c>
      <c r="H28" s="44">
        <f ca="1">'Depreciation Schedule'!H60</f>
        <v>1.0012703538396865</v>
      </c>
      <c r="I28" s="44">
        <f ca="1">'Depreciation Schedule'!I60</f>
        <v>0.85554784192419309</v>
      </c>
      <c r="J28" s="44">
        <f ca="1">'Depreciation Schedule'!J60</f>
        <v>0.73123690267997765</v>
      </c>
      <c r="K28" s="44">
        <f ca="1">'Depreciation Schedule'!K60</f>
        <v>0.62517048061795311</v>
      </c>
      <c r="L28" s="44">
        <f ca="1">'Depreciation Schedule'!L60</f>
        <v>0.53465211053123507</v>
      </c>
      <c r="M28" s="44">
        <f ca="1">'Depreciation Schedule'!M60</f>
        <v>0.45738577575692729</v>
      </c>
      <c r="N28" s="44">
        <f ca="1">'Depreciation Schedule'!N60</f>
        <v>0.39141624301822792</v>
      </c>
      <c r="O28" s="44">
        <f ca="1">'Depreciation Schedule'!O60</f>
        <v>0.33507830682784945</v>
      </c>
      <c r="P28" s="4"/>
    </row>
    <row r="29" spans="2:16" ht="18" customHeight="1" x14ac:dyDescent="0.35">
      <c r="B29" s="6" t="s">
        <v>486</v>
      </c>
      <c r="C29" s="4"/>
      <c r="D29" s="4"/>
      <c r="E29" s="4"/>
      <c r="F29" s="44">
        <f ca="1">F26+F27-F28</f>
        <v>0.78739976131823508</v>
      </c>
      <c r="G29" s="44">
        <f t="shared" ref="G29:O29" ca="1" si="32">G26+G27-G28</f>
        <v>1.0096319927592017</v>
      </c>
      <c r="H29" s="44">
        <f t="shared" ca="1" si="32"/>
        <v>1.2041830001156735</v>
      </c>
      <c r="I29" s="44">
        <f t="shared" ca="1" si="32"/>
        <v>1.3755684247789342</v>
      </c>
      <c r="J29" s="44">
        <f t="shared" ca="1" si="32"/>
        <v>1.5276652728770561</v>
      </c>
      <c r="K29" s="44">
        <f t="shared" ca="1" si="32"/>
        <v>1.6638097384895882</v>
      </c>
      <c r="L29" s="44">
        <f t="shared" ca="1" si="32"/>
        <v>1.7868806065022911</v>
      </c>
      <c r="M29" s="44">
        <f t="shared" ca="1" si="32"/>
        <v>1.8993704077116746</v>
      </c>
      <c r="N29" s="44">
        <f t="shared" ca="1" si="32"/>
        <v>2.0034461745909593</v>
      </c>
      <c r="O29" s="44">
        <f t="shared" ca="1" si="32"/>
        <v>2.1010013705914901</v>
      </c>
      <c r="P29" s="4"/>
    </row>
    <row r="30" spans="2:16" ht="18" customHeight="1" x14ac:dyDescent="0.35">
      <c r="B30" s="6" t="s">
        <v>487</v>
      </c>
      <c r="C30" s="4"/>
      <c r="D30" s="4"/>
      <c r="E30" s="4"/>
      <c r="F30" s="44">
        <f ca="1">E30+F29</f>
        <v>0.78739976131823508</v>
      </c>
      <c r="G30" s="44">
        <f t="shared" ref="G30:O30" ca="1" si="33">F30+G29</f>
        <v>1.7970317540774368</v>
      </c>
      <c r="H30" s="44">
        <f t="shared" ca="1" si="33"/>
        <v>3.0012147541931102</v>
      </c>
      <c r="I30" s="44">
        <f t="shared" ca="1" si="33"/>
        <v>4.3767831789720439</v>
      </c>
      <c r="J30" s="44">
        <f t="shared" ca="1" si="33"/>
        <v>5.9044484518490998</v>
      </c>
      <c r="K30" s="44">
        <f t="shared" ca="1" si="33"/>
        <v>7.5682581903386881</v>
      </c>
      <c r="L30" s="44">
        <f t="shared" ca="1" si="33"/>
        <v>9.3551387968409792</v>
      </c>
      <c r="M30" s="44">
        <f t="shared" ca="1" si="33"/>
        <v>11.254509204552654</v>
      </c>
      <c r="N30" s="44">
        <f t="shared" ca="1" si="33"/>
        <v>13.257955379143613</v>
      </c>
      <c r="O30" s="44">
        <f t="shared" ca="1" si="33"/>
        <v>15.358956749735103</v>
      </c>
      <c r="P30" s="4"/>
    </row>
    <row r="31" spans="2:16" ht="18" customHeight="1" x14ac:dyDescent="0.35">
      <c r="B31" s="6" t="s">
        <v>488</v>
      </c>
      <c r="C31" s="4"/>
      <c r="D31" s="4"/>
      <c r="E31" s="4"/>
      <c r="F31" s="44">
        <f>IF(E32&lt;0,E32,0)</f>
        <v>0</v>
      </c>
      <c r="G31" s="44">
        <f t="shared" ref="G31:O31" ca="1" si="34">IF(F32&lt;0,F32,0)</f>
        <v>0</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35">
      <c r="B32" s="270" t="s">
        <v>489</v>
      </c>
      <c r="C32" s="4"/>
      <c r="D32" s="4"/>
      <c r="E32" s="4"/>
      <c r="F32" s="44">
        <f ca="1">F29+F31</f>
        <v>0.78739976131823508</v>
      </c>
      <c r="G32" s="44">
        <f t="shared" ref="G32:O32" ca="1" si="35">G29+G31</f>
        <v>1.0096319927592017</v>
      </c>
      <c r="H32" s="44">
        <f t="shared" ca="1" si="35"/>
        <v>1.2041830001156735</v>
      </c>
      <c r="I32" s="44">
        <f t="shared" ca="1" si="35"/>
        <v>1.3755684247789342</v>
      </c>
      <c r="J32" s="44">
        <f t="shared" ca="1" si="35"/>
        <v>1.5276652728770561</v>
      </c>
      <c r="K32" s="44">
        <f t="shared" ca="1" si="35"/>
        <v>1.6638097384895882</v>
      </c>
      <c r="L32" s="44">
        <f t="shared" ca="1" si="35"/>
        <v>1.7868806065022911</v>
      </c>
      <c r="M32" s="44">
        <f t="shared" ca="1" si="35"/>
        <v>1.8993704077116746</v>
      </c>
      <c r="N32" s="44">
        <f t="shared" ca="1" si="35"/>
        <v>2.0034461745909593</v>
      </c>
      <c r="O32" s="44">
        <f t="shared" ca="1" si="35"/>
        <v>2.1010013705914901</v>
      </c>
      <c r="P32" s="4"/>
    </row>
    <row r="33" spans="2:16" ht="18" customHeight="1" x14ac:dyDescent="0.35">
      <c r="B33" s="208" t="s">
        <v>490</v>
      </c>
      <c r="C33" s="271">
        <f>'Common Assumption'!D74</f>
        <v>0.25168000000000001</v>
      </c>
      <c r="D33" s="84"/>
      <c r="E33" s="84"/>
      <c r="F33" s="112">
        <f ca="1">$C$33*F32</f>
        <v>0.19817277192857341</v>
      </c>
      <c r="G33" s="112">
        <f t="shared" ref="G33:O33" ca="1" si="36">$C$33*G32</f>
        <v>0.2541041799376359</v>
      </c>
      <c r="H33" s="112">
        <f t="shared" ca="1" si="36"/>
        <v>0.3030687774691127</v>
      </c>
      <c r="I33" s="112">
        <f t="shared" ca="1" si="36"/>
        <v>0.34620306114836219</v>
      </c>
      <c r="J33" s="112">
        <f t="shared" ca="1" si="36"/>
        <v>0.38448279587769751</v>
      </c>
      <c r="K33" s="112">
        <f t="shared" ca="1" si="36"/>
        <v>0.41874763498305961</v>
      </c>
      <c r="L33" s="112">
        <f t="shared" ca="1" si="36"/>
        <v>0.44972211104449666</v>
      </c>
      <c r="M33" s="112">
        <f t="shared" ca="1" si="36"/>
        <v>0.47803354421287431</v>
      </c>
      <c r="N33" s="112">
        <f t="shared" ca="1" si="36"/>
        <v>0.50422733322105262</v>
      </c>
      <c r="O33" s="112">
        <f t="shared" ca="1" si="36"/>
        <v>0.52878002495046628</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F14" sqref="F14"/>
    </sheetView>
  </sheetViews>
  <sheetFormatPr defaultRowHeight="18" customHeight="1" x14ac:dyDescent="0.35"/>
  <cols>
    <col min="1" max="1" width="4.3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2" spans="2:37"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37" ht="18" customHeight="1" x14ac:dyDescent="0.35">
      <c r="B4" s="2" t="str">
        <f>'Common Assumption'!B4</f>
        <v>27800 Sq. Ft. Pune Location Warehouse (Cold Storage)</v>
      </c>
      <c r="C4" s="2" t="s">
        <v>401</v>
      </c>
      <c r="D4" s="26"/>
      <c r="E4" s="26"/>
      <c r="F4" s="26"/>
      <c r="G4" s="26"/>
      <c r="H4" s="26"/>
      <c r="I4" s="26"/>
      <c r="J4" s="26"/>
      <c r="K4" s="26"/>
      <c r="L4" s="26"/>
      <c r="M4" s="26"/>
      <c r="N4" s="26"/>
      <c r="O4" s="26"/>
    </row>
    <row r="5" spans="2:37" ht="18" customHeight="1" x14ac:dyDescent="0.35">
      <c r="E5" s="4"/>
      <c r="F5" s="46"/>
      <c r="G5" s="4"/>
      <c r="H5" s="4"/>
      <c r="I5" s="4"/>
      <c r="J5" s="4"/>
      <c r="K5" s="4"/>
      <c r="L5" s="4"/>
      <c r="M5" s="4"/>
      <c r="N5" s="4"/>
      <c r="O5" s="4"/>
    </row>
    <row r="6" spans="2:37" ht="18" customHeight="1" x14ac:dyDescent="0.35">
      <c r="D6" s="383" t="s">
        <v>0</v>
      </c>
      <c r="E6" s="383"/>
      <c r="F6" s="384" t="s">
        <v>56</v>
      </c>
      <c r="G6" s="384"/>
      <c r="H6" s="384"/>
      <c r="I6" s="384"/>
      <c r="J6" s="384"/>
      <c r="K6" s="384"/>
      <c r="L6" s="384"/>
      <c r="M6" s="384"/>
      <c r="N6" s="384"/>
      <c r="O6" s="384"/>
    </row>
    <row r="7" spans="2:37"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37"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35">
      <c r="C10" s="4"/>
      <c r="D10" s="4"/>
      <c r="E10" s="4"/>
      <c r="F10" s="4"/>
      <c r="G10" s="4"/>
      <c r="H10" s="4"/>
      <c r="I10" s="4"/>
      <c r="J10" s="4"/>
      <c r="K10" s="4"/>
      <c r="L10" s="4"/>
      <c r="M10" s="4"/>
      <c r="N10" s="4"/>
      <c r="O10" s="4"/>
      <c r="P10" s="4"/>
    </row>
    <row r="11" spans="2:37" ht="18" customHeight="1" x14ac:dyDescent="0.35">
      <c r="B11" s="4" t="s">
        <v>402</v>
      </c>
      <c r="C11" s="4"/>
      <c r="D11" s="4"/>
      <c r="E11" s="4"/>
      <c r="F11" s="44"/>
      <c r="G11" s="44">
        <f>F23</f>
        <v>0.98822154866688017</v>
      </c>
      <c r="H11" s="44">
        <f t="shared" ref="H11:O11" si="3">G23</f>
        <v>0.59550537178310425</v>
      </c>
      <c r="I11" s="44">
        <f t="shared" si="3"/>
        <v>0.19852376807113958</v>
      </c>
      <c r="J11" s="44">
        <f t="shared" si="3"/>
        <v>0</v>
      </c>
      <c r="K11" s="44">
        <f t="shared" si="3"/>
        <v>0</v>
      </c>
      <c r="L11" s="44">
        <f t="shared" si="3"/>
        <v>0</v>
      </c>
      <c r="M11" s="44">
        <f t="shared" si="3"/>
        <v>0</v>
      </c>
      <c r="N11" s="44">
        <f t="shared" si="3"/>
        <v>0</v>
      </c>
      <c r="O11" s="44">
        <f t="shared" si="3"/>
        <v>0</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35">
      <c r="B12" s="4" t="s">
        <v>403</v>
      </c>
      <c r="C12" s="4"/>
      <c r="D12" s="4"/>
      <c r="E12" s="4"/>
      <c r="F12" s="44">
        <f>'TPC and MoF'!D13</f>
        <v>1.377</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35">
      <c r="B13" s="4" t="s">
        <v>404</v>
      </c>
      <c r="C13" s="4"/>
      <c r="D13" s="4"/>
      <c r="E13" s="4"/>
      <c r="F13" s="44">
        <f>'P &amp; L Account '!F18-'P &amp; L Account '!F16</f>
        <v>2.247260725616</v>
      </c>
      <c r="G13" s="44">
        <f>'P &amp; L Account '!G18-'P &amp; L Account '!G16</f>
        <v>2.3882885830968004</v>
      </c>
      <c r="H13" s="44">
        <f>'P &amp; L Account '!H18-'P &amp; L Account '!H16</f>
        <v>2.5386785834516399</v>
      </c>
      <c r="I13" s="44">
        <f>'P &amp; L Account '!I18-'P &amp; L Account '!I16</f>
        <v>2.6990721400742226</v>
      </c>
      <c r="J13" s="44">
        <f>'P &amp; L Account '!J18-'P &amp; L Account '!J16</f>
        <v>2.8701557349966835</v>
      </c>
      <c r="K13" s="44">
        <f>'P &amp; L Account '!K18-'P &amp; L Account '!K16</f>
        <v>3.0526641471691738</v>
      </c>
      <c r="L13" s="44">
        <f>'P &amp; L Account '!L18-'P &amp; L Account '!L16</f>
        <v>3.2473839152669872</v>
      </c>
      <c r="M13" s="44">
        <f>'P &amp; L Account '!M18-'P &amp; L Account '!M16</f>
        <v>3.455157052235144</v>
      </c>
      <c r="N13" s="44">
        <f>'P &amp; L Account '!N18-'P &amp; L Account '!N16</f>
        <v>3.6768850300520697</v>
      </c>
      <c r="O13" s="44">
        <f>'P &amp; L Account '!O18-'P &amp; L Account '!O16</f>
        <v>3.9135330545602276</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35">
      <c r="B14" s="4" t="s">
        <v>405</v>
      </c>
      <c r="C14" s="254">
        <v>0.18</v>
      </c>
      <c r="D14" s="4"/>
      <c r="E14" s="4"/>
      <c r="F14" s="44">
        <f>$C$14*F13</f>
        <v>0.40450693061088</v>
      </c>
      <c r="G14" s="44">
        <f t="shared" ref="G14:O14" si="4">$C$14*G13</f>
        <v>0.42989194495742405</v>
      </c>
      <c r="H14" s="44">
        <f t="shared" si="4"/>
        <v>0.45696214502129517</v>
      </c>
      <c r="I14" s="44">
        <f t="shared" si="4"/>
        <v>0.48583298521336005</v>
      </c>
      <c r="J14" s="44">
        <f t="shared" si="4"/>
        <v>0.51662803229940302</v>
      </c>
      <c r="K14" s="44">
        <f t="shared" si="4"/>
        <v>0.54947954649045128</v>
      </c>
      <c r="L14" s="44">
        <f t="shared" si="4"/>
        <v>0.58452910474805764</v>
      </c>
      <c r="M14" s="44">
        <f t="shared" si="4"/>
        <v>0.62192826940232593</v>
      </c>
      <c r="N14" s="44">
        <f t="shared" si="4"/>
        <v>0.66183930540937252</v>
      </c>
      <c r="O14" s="44">
        <f t="shared" si="4"/>
        <v>0.7044359498208409</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3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35">
      <c r="B16" s="4" t="s">
        <v>406</v>
      </c>
      <c r="C16" s="4"/>
      <c r="D16" s="4"/>
      <c r="E16" s="4"/>
      <c r="F16" s="44">
        <f>'P &amp; L Account '!F11-'Revenue &amp; Expenses'!F60</f>
        <v>4.4071410107999993</v>
      </c>
      <c r="G16" s="44">
        <f>'P &amp; L Account '!G11-'Revenue &amp; Expenses'!G60</f>
        <v>4.5700451213399997</v>
      </c>
      <c r="H16" s="44">
        <f>'P &amp; L Account '!H11-'Revenue &amp; Expenses'!H60</f>
        <v>4.7441319374069995</v>
      </c>
      <c r="I16" s="44">
        <f>'P &amp; L Account '!I11-'Revenue &amp; Expenses'!I60</f>
        <v>4.9301884067773498</v>
      </c>
      <c r="J16" s="44">
        <f>'P &amp; L Account '!J11-'Revenue &amp; Expenses'!J60</f>
        <v>5.1290579105537173</v>
      </c>
      <c r="K16" s="44">
        <f>'P &amp; L Account '!K11-'Revenue &amp; Expenses'!K60</f>
        <v>5.3416443662767152</v>
      </c>
      <c r="L16" s="44">
        <f>'P &amp; L Account '!L11-'Revenue &amp; Expenses'!L60</f>
        <v>5.5689166323005139</v>
      </c>
      <c r="M16" s="44">
        <f>'P &amp; L Account '!M11-'Revenue &amp; Expenses'!M60</f>
        <v>5.811913235703746</v>
      </c>
      <c r="N16" s="44">
        <f>'P &amp; L Account '!N11-'Revenue &amp; Expenses'!N60</f>
        <v>6.0717474476612567</v>
      </c>
      <c r="O16" s="44">
        <f>'P &amp; L Account '!O11-'Revenue &amp; Expenses'!O60</f>
        <v>6.3496127319795672</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35">
      <c r="B17" s="4" t="s">
        <v>407</v>
      </c>
      <c r="C17" s="254">
        <v>0.18</v>
      </c>
      <c r="D17" s="4"/>
      <c r="E17" s="4"/>
      <c r="F17" s="44">
        <f>$C$17*F16</f>
        <v>0.79328538194399989</v>
      </c>
      <c r="G17" s="44">
        <f t="shared" ref="G17:O17" si="5">$C$17*G16</f>
        <v>0.82260812184119991</v>
      </c>
      <c r="H17" s="44">
        <f t="shared" si="5"/>
        <v>0.85394374873325984</v>
      </c>
      <c r="I17" s="44">
        <f t="shared" si="5"/>
        <v>0.88743391321992293</v>
      </c>
      <c r="J17" s="44">
        <f t="shared" si="5"/>
        <v>0.92323042389966903</v>
      </c>
      <c r="K17" s="44">
        <f t="shared" si="5"/>
        <v>0.96149598592980867</v>
      </c>
      <c r="L17" s="44">
        <f t="shared" si="5"/>
        <v>1.0024049938140924</v>
      </c>
      <c r="M17" s="44">
        <f t="shared" si="5"/>
        <v>1.0461443824266743</v>
      </c>
      <c r="N17" s="44">
        <f t="shared" si="5"/>
        <v>1.0929145405790262</v>
      </c>
      <c r="O17" s="44">
        <f t="shared" si="5"/>
        <v>1.142930291756322</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3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35">
      <c r="B19" s="4" t="s">
        <v>408</v>
      </c>
      <c r="C19" s="4"/>
      <c r="D19" s="4"/>
      <c r="E19" s="4"/>
      <c r="F19" s="44">
        <f>F17-F14</f>
        <v>0.38877845133311989</v>
      </c>
      <c r="G19" s="44">
        <f t="shared" ref="G19:O19" si="6">G17-G14</f>
        <v>0.39271617688377586</v>
      </c>
      <c r="H19" s="44">
        <f t="shared" si="6"/>
        <v>0.39698160371196467</v>
      </c>
      <c r="I19" s="44">
        <f t="shared" si="6"/>
        <v>0.40160092800656289</v>
      </c>
      <c r="J19" s="44">
        <f t="shared" si="6"/>
        <v>0.40660239160026601</v>
      </c>
      <c r="K19" s="44">
        <f t="shared" si="6"/>
        <v>0.4120164394393574</v>
      </c>
      <c r="L19" s="44">
        <f t="shared" si="6"/>
        <v>0.41787588906603479</v>
      </c>
      <c r="M19" s="44">
        <f t="shared" si="6"/>
        <v>0.42421611302434836</v>
      </c>
      <c r="N19" s="44">
        <f t="shared" si="6"/>
        <v>0.43107523516965363</v>
      </c>
      <c r="O19" s="44">
        <f t="shared" si="6"/>
        <v>0.43849434193548109</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35">
      <c r="B20" s="4" t="s">
        <v>409</v>
      </c>
      <c r="C20" s="4"/>
      <c r="D20" s="4"/>
      <c r="E20" s="4"/>
      <c r="F20" s="44">
        <f>MIN(F19,F11)</f>
        <v>0.38877845133311989</v>
      </c>
      <c r="G20" s="44">
        <f t="shared" ref="G20:O20" si="7">MIN(G19,G11)</f>
        <v>0.39271617688377586</v>
      </c>
      <c r="H20" s="44">
        <f t="shared" si="7"/>
        <v>0.39698160371196467</v>
      </c>
      <c r="I20" s="44">
        <f t="shared" si="7"/>
        <v>0.19852376807113958</v>
      </c>
      <c r="J20" s="44">
        <f t="shared" si="7"/>
        <v>0</v>
      </c>
      <c r="K20" s="44">
        <f t="shared" si="7"/>
        <v>0</v>
      </c>
      <c r="L20" s="44">
        <f t="shared" si="7"/>
        <v>0</v>
      </c>
      <c r="M20" s="44">
        <f t="shared" si="7"/>
        <v>0</v>
      </c>
      <c r="N20" s="44">
        <f t="shared" si="7"/>
        <v>0</v>
      </c>
      <c r="O20" s="44">
        <f t="shared" si="7"/>
        <v>0</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35">
      <c r="B21" s="4" t="s">
        <v>410</v>
      </c>
      <c r="C21" s="4"/>
      <c r="D21" s="4"/>
      <c r="E21" s="4"/>
      <c r="F21" s="44">
        <f>F19-F20</f>
        <v>0</v>
      </c>
      <c r="G21" s="44">
        <f t="shared" ref="G21:O21" si="8">G19-G20</f>
        <v>0</v>
      </c>
      <c r="H21" s="44">
        <f t="shared" si="8"/>
        <v>0</v>
      </c>
      <c r="I21" s="44">
        <f t="shared" si="8"/>
        <v>0.2030771599354233</v>
      </c>
      <c r="J21" s="44">
        <f t="shared" si="8"/>
        <v>0.40660239160026601</v>
      </c>
      <c r="K21" s="44">
        <f t="shared" si="8"/>
        <v>0.4120164394393574</v>
      </c>
      <c r="L21" s="44">
        <f t="shared" si="8"/>
        <v>0.41787588906603479</v>
      </c>
      <c r="M21" s="44">
        <f t="shared" si="8"/>
        <v>0.42421611302434836</v>
      </c>
      <c r="N21" s="44">
        <f t="shared" si="8"/>
        <v>0.43107523516965363</v>
      </c>
      <c r="O21" s="44">
        <f t="shared" si="8"/>
        <v>0.43849434193548109</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3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35">
      <c r="B23" s="4" t="s">
        <v>411</v>
      </c>
      <c r="C23" s="4"/>
      <c r="D23" s="4"/>
      <c r="E23" s="4"/>
      <c r="F23" s="44">
        <f>F12-F20</f>
        <v>0.98822154866688017</v>
      </c>
      <c r="G23" s="44">
        <f>G11-G20</f>
        <v>0.59550537178310425</v>
      </c>
      <c r="H23" s="44">
        <f t="shared" ref="H23:O23" si="9">H11-H20</f>
        <v>0.19852376807113958</v>
      </c>
      <c r="I23" s="44">
        <f t="shared" si="9"/>
        <v>0</v>
      </c>
      <c r="J23" s="44">
        <f t="shared" si="9"/>
        <v>0</v>
      </c>
      <c r="K23" s="44">
        <f t="shared" si="9"/>
        <v>0</v>
      </c>
      <c r="L23" s="44">
        <f t="shared" si="9"/>
        <v>0</v>
      </c>
      <c r="M23" s="44">
        <f t="shared" si="9"/>
        <v>0</v>
      </c>
      <c r="N23" s="44">
        <f t="shared" si="9"/>
        <v>0</v>
      </c>
      <c r="O23" s="44">
        <f t="shared" si="9"/>
        <v>0</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3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35">
      <c r="B25" s="4" t="s">
        <v>412</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3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35">
      <c r="B27" s="4" t="s">
        <v>413</v>
      </c>
      <c r="C27" s="4"/>
      <c r="D27" s="4"/>
      <c r="E27" s="4"/>
      <c r="F27" s="44">
        <f>F23+F25</f>
        <v>0.98822154866688017</v>
      </c>
      <c r="G27" s="44">
        <f t="shared" ref="G27:O27" si="10">G23+G25</f>
        <v>0.59550537178310425</v>
      </c>
      <c r="H27" s="44">
        <f t="shared" si="10"/>
        <v>0.19852376807113958</v>
      </c>
      <c r="I27" s="44">
        <f t="shared" si="10"/>
        <v>0</v>
      </c>
      <c r="J27" s="44">
        <f t="shared" si="10"/>
        <v>0</v>
      </c>
      <c r="K27" s="44">
        <f t="shared" si="10"/>
        <v>0</v>
      </c>
      <c r="L27" s="44">
        <f t="shared" si="10"/>
        <v>0</v>
      </c>
      <c r="M27" s="44">
        <f t="shared" si="10"/>
        <v>0</v>
      </c>
      <c r="N27" s="44">
        <f t="shared" si="10"/>
        <v>0</v>
      </c>
      <c r="O27" s="44">
        <f t="shared" si="10"/>
        <v>0</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3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3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H104"/>
  <sheetViews>
    <sheetView showGridLines="0" workbookViewId="0">
      <selection activeCell="D16" sqref="D16"/>
    </sheetView>
  </sheetViews>
  <sheetFormatPr defaultRowHeight="15" x14ac:dyDescent="0.35"/>
  <cols>
    <col min="1" max="1" width="5" style="170" customWidth="1"/>
    <col min="2" max="2" width="9.5" style="171" customWidth="1"/>
    <col min="3" max="3" width="22.33203125" style="171" customWidth="1"/>
    <col min="4" max="4" width="16.1640625" style="171" customWidth="1"/>
    <col min="5" max="5" width="20.83203125" style="171" customWidth="1"/>
    <col min="6" max="6" width="16.33203125" style="171" customWidth="1"/>
    <col min="7" max="7" width="26.33203125" style="171" customWidth="1"/>
    <col min="8" max="8" width="39.33203125" style="171" customWidth="1"/>
    <col min="9" max="16384" width="9.33203125" style="170"/>
  </cols>
  <sheetData>
    <row r="2" spans="2:8" x14ac:dyDescent="0.35">
      <c r="B2" s="177"/>
      <c r="C2" s="178" t="s">
        <v>313</v>
      </c>
      <c r="D2" s="179"/>
      <c r="E2" s="180" t="s">
        <v>315</v>
      </c>
      <c r="F2" s="177"/>
      <c r="G2" s="180" t="s">
        <v>314</v>
      </c>
      <c r="H2" s="181"/>
    </row>
    <row r="3" spans="2:8" ht="15" customHeight="1" x14ac:dyDescent="0.35">
      <c r="B3" s="176" t="s">
        <v>316</v>
      </c>
      <c r="C3" s="176" t="s">
        <v>61</v>
      </c>
      <c r="D3" s="175" t="s">
        <v>313</v>
      </c>
      <c r="E3" s="182" t="s">
        <v>317</v>
      </c>
      <c r="F3" s="182" t="s">
        <v>318</v>
      </c>
      <c r="G3" s="182" t="s">
        <v>319</v>
      </c>
      <c r="H3" s="182" t="s">
        <v>320</v>
      </c>
    </row>
    <row r="4" spans="2:8" x14ac:dyDescent="0.35">
      <c r="B4" s="171">
        <v>1</v>
      </c>
      <c r="C4" s="171" t="s">
        <v>84</v>
      </c>
      <c r="D4" s="172" t="s">
        <v>326</v>
      </c>
      <c r="E4" s="189">
        <v>0</v>
      </c>
      <c r="F4" s="188">
        <f>SUMIFS($F$20:$F$103,$C$20:$C$103,$C4)</f>
        <v>0</v>
      </c>
      <c r="G4" s="204">
        <f>SUMIFS($G$20:$G$103,$C$20:$C$103,$C4)</f>
        <v>0</v>
      </c>
      <c r="H4" s="184">
        <f t="shared" ref="H4:H11" si="0">SUM(F4:G4)</f>
        <v>0</v>
      </c>
    </row>
    <row r="5" spans="2:8" x14ac:dyDescent="0.35">
      <c r="B5" s="171">
        <v>2</v>
      </c>
      <c r="C5" s="171" t="s">
        <v>99</v>
      </c>
      <c r="D5" s="172" t="s">
        <v>326</v>
      </c>
      <c r="E5" s="171">
        <v>12</v>
      </c>
      <c r="F5" s="173">
        <f>SUMIFS($F$20:$F$103,$C$20:$C$103,$C5)</f>
        <v>1.2193739999999995</v>
      </c>
      <c r="G5" s="204">
        <f t="shared" ref="G5:G11" si="1">SUMIFS($G$20:$G$103,$C$20:$C$103,$C5)</f>
        <v>0.6</v>
      </c>
      <c r="H5" s="184">
        <f t="shared" si="0"/>
        <v>1.8193739999999994</v>
      </c>
    </row>
    <row r="6" spans="2:8" x14ac:dyDescent="0.35">
      <c r="B6" s="171">
        <v>3</v>
      </c>
      <c r="C6" s="171" t="s">
        <v>100</v>
      </c>
      <c r="D6" s="172" t="s">
        <v>326</v>
      </c>
      <c r="E6" s="171">
        <v>12</v>
      </c>
      <c r="F6" s="173">
        <f t="shared" ref="F6:F11" si="2">SUMIFS($F$20:$F$103,$C$20:$C$103,$C6)</f>
        <v>1.2193739999999995</v>
      </c>
      <c r="G6" s="204">
        <f t="shared" si="1"/>
        <v>0.6</v>
      </c>
      <c r="H6" s="184">
        <f t="shared" si="0"/>
        <v>1.8193739999999994</v>
      </c>
    </row>
    <row r="7" spans="2:8" x14ac:dyDescent="0.35">
      <c r="B7" s="171">
        <v>4</v>
      </c>
      <c r="C7" s="171" t="s">
        <v>101</v>
      </c>
      <c r="D7" s="172" t="s">
        <v>326</v>
      </c>
      <c r="E7" s="171">
        <v>12</v>
      </c>
      <c r="F7" s="173">
        <f t="shared" si="2"/>
        <v>1.2193739999999995</v>
      </c>
      <c r="G7" s="204">
        <f t="shared" si="1"/>
        <v>0.6</v>
      </c>
      <c r="H7" s="184">
        <f t="shared" si="0"/>
        <v>1.8193739999999994</v>
      </c>
    </row>
    <row r="8" spans="2:8" x14ac:dyDescent="0.35">
      <c r="B8" s="171">
        <v>5</v>
      </c>
      <c r="C8" s="171" t="s">
        <v>102</v>
      </c>
      <c r="D8" s="172" t="s">
        <v>326</v>
      </c>
      <c r="E8" s="171">
        <v>12</v>
      </c>
      <c r="F8" s="173">
        <f t="shared" si="2"/>
        <v>1.2193739999999995</v>
      </c>
      <c r="G8" s="204">
        <f t="shared" si="1"/>
        <v>0.6</v>
      </c>
      <c r="H8" s="184">
        <f t="shared" si="0"/>
        <v>1.8193739999999994</v>
      </c>
    </row>
    <row r="9" spans="2:8" x14ac:dyDescent="0.35">
      <c r="B9" s="171">
        <v>6</v>
      </c>
      <c r="C9" s="171" t="s">
        <v>103</v>
      </c>
      <c r="D9" s="172" t="s">
        <v>326</v>
      </c>
      <c r="E9" s="171">
        <v>12</v>
      </c>
      <c r="F9" s="173">
        <f t="shared" si="2"/>
        <v>1.2193739999999995</v>
      </c>
      <c r="G9" s="204">
        <f t="shared" si="1"/>
        <v>0.6</v>
      </c>
      <c r="H9" s="184">
        <f t="shared" si="0"/>
        <v>1.8193739999999994</v>
      </c>
    </row>
    <row r="10" spans="2:8" x14ac:dyDescent="0.35">
      <c r="B10" s="171">
        <v>7</v>
      </c>
      <c r="C10" s="171" t="s">
        <v>104</v>
      </c>
      <c r="D10" s="172" t="s">
        <v>326</v>
      </c>
      <c r="E10" s="171">
        <v>12</v>
      </c>
      <c r="F10" s="173">
        <f t="shared" si="2"/>
        <v>1.2193739999999995</v>
      </c>
      <c r="G10" s="204">
        <f t="shared" si="1"/>
        <v>0.6</v>
      </c>
      <c r="H10" s="184">
        <f t="shared" si="0"/>
        <v>1.8193739999999994</v>
      </c>
    </row>
    <row r="11" spans="2:8" x14ac:dyDescent="0.35">
      <c r="B11" s="171">
        <v>8</v>
      </c>
      <c r="C11" s="171" t="s">
        <v>105</v>
      </c>
      <c r="D11" s="172" t="s">
        <v>326</v>
      </c>
      <c r="E11" s="171">
        <v>12</v>
      </c>
      <c r="F11" s="173">
        <f t="shared" si="2"/>
        <v>1.2193739999999995</v>
      </c>
      <c r="G11" s="204">
        <f t="shared" si="1"/>
        <v>0.6</v>
      </c>
      <c r="H11" s="184">
        <f t="shared" si="0"/>
        <v>1.8193739999999994</v>
      </c>
    </row>
    <row r="12" spans="2:8" x14ac:dyDescent="0.35">
      <c r="B12" s="202"/>
      <c r="C12" s="202"/>
      <c r="D12" s="202"/>
      <c r="E12" s="202">
        <f>SUM(E4:E11)</f>
        <v>84</v>
      </c>
      <c r="F12" s="203">
        <f>SUM(F4:F11)</f>
        <v>8.5356179999999959</v>
      </c>
      <c r="G12" s="205">
        <f>SUM(G4:G11)</f>
        <v>4.2</v>
      </c>
      <c r="H12" s="203">
        <f>SUM(H4:H11)</f>
        <v>12.735617999999997</v>
      </c>
    </row>
    <row r="13" spans="2:8" x14ac:dyDescent="0.35">
      <c r="F13" s="183"/>
      <c r="G13" s="183"/>
      <c r="H13" s="183"/>
    </row>
    <row r="14" spans="2:8" x14ac:dyDescent="0.35">
      <c r="B14" s="186" t="s">
        <v>324</v>
      </c>
      <c r="C14" s="187"/>
      <c r="D14" s="187">
        <f>'Common Assumption'!D61</f>
        <v>965</v>
      </c>
      <c r="F14" s="183"/>
      <c r="G14" s="183"/>
      <c r="H14" s="183"/>
    </row>
    <row r="15" spans="2:8" x14ac:dyDescent="0.35">
      <c r="B15" s="186" t="s">
        <v>325</v>
      </c>
      <c r="C15" s="187"/>
      <c r="D15" s="187">
        <f>'Common Assumption'!D62</f>
        <v>1053</v>
      </c>
      <c r="F15" s="183"/>
      <c r="G15" s="183"/>
      <c r="H15" s="183"/>
    </row>
    <row r="16" spans="2:8" x14ac:dyDescent="0.35">
      <c r="B16" s="186" t="s">
        <v>319</v>
      </c>
      <c r="C16" s="187"/>
      <c r="D16" s="187">
        <f>'Common Assumption'!D64</f>
        <v>500000</v>
      </c>
      <c r="F16" s="183"/>
      <c r="G16" s="183"/>
      <c r="H16" s="183"/>
    </row>
    <row r="18" spans="2:8" x14ac:dyDescent="0.35">
      <c r="B18" s="177"/>
      <c r="C18" s="178" t="s">
        <v>313</v>
      </c>
      <c r="D18" s="179"/>
      <c r="E18" s="180" t="s">
        <v>315</v>
      </c>
      <c r="F18" s="177"/>
      <c r="G18" s="180" t="s">
        <v>565</v>
      </c>
      <c r="H18" s="181"/>
    </row>
    <row r="19" spans="2:8" ht="17.25" customHeight="1" x14ac:dyDescent="0.35">
      <c r="B19" s="176" t="s">
        <v>316</v>
      </c>
      <c r="C19" s="176" t="s">
        <v>61</v>
      </c>
      <c r="D19" s="175" t="s">
        <v>321</v>
      </c>
      <c r="E19" s="182" t="s">
        <v>317</v>
      </c>
      <c r="F19" s="182" t="s">
        <v>322</v>
      </c>
      <c r="G19" s="182" t="s">
        <v>323</v>
      </c>
      <c r="H19" s="182" t="s">
        <v>320</v>
      </c>
    </row>
    <row r="20" spans="2:8" x14ac:dyDescent="0.35">
      <c r="B20" s="171">
        <v>1</v>
      </c>
      <c r="C20" s="196" t="s">
        <v>99</v>
      </c>
      <c r="D20" s="197">
        <v>45748</v>
      </c>
      <c r="E20" s="171">
        <v>1</v>
      </c>
      <c r="F20" s="174">
        <f>($D$14*$D$15)/10^7</f>
        <v>0.1016145</v>
      </c>
      <c r="G20" s="204">
        <f>$D$16/10^7</f>
        <v>0.05</v>
      </c>
      <c r="H20" s="174">
        <f t="shared" ref="H20:H83" si="3">SUM(F20:G20)</f>
        <v>0.15161449999999999</v>
      </c>
    </row>
    <row r="21" spans="2:8" x14ac:dyDescent="0.35">
      <c r="B21" s="171">
        <f>B20+1</f>
        <v>2</v>
      </c>
      <c r="C21" s="196" t="s">
        <v>99</v>
      </c>
      <c r="D21" s="197">
        <v>45778</v>
      </c>
      <c r="E21" s="171">
        <v>1</v>
      </c>
      <c r="F21" s="174">
        <f t="shared" ref="F21:F84" si="4">($D$14*$D$15)/10^7</f>
        <v>0.1016145</v>
      </c>
      <c r="G21" s="204">
        <f t="shared" ref="G21:G84" si="5">$D$16/10^7</f>
        <v>0.05</v>
      </c>
      <c r="H21" s="174">
        <f t="shared" si="3"/>
        <v>0.15161449999999999</v>
      </c>
    </row>
    <row r="22" spans="2:8" x14ac:dyDescent="0.35">
      <c r="B22" s="171">
        <f t="shared" ref="B22:B85" si="6">B21+1</f>
        <v>3</v>
      </c>
      <c r="C22" s="196" t="s">
        <v>99</v>
      </c>
      <c r="D22" s="197">
        <v>45809</v>
      </c>
      <c r="E22" s="171">
        <v>1</v>
      </c>
      <c r="F22" s="174">
        <f t="shared" si="4"/>
        <v>0.1016145</v>
      </c>
      <c r="G22" s="204">
        <f t="shared" si="5"/>
        <v>0.05</v>
      </c>
      <c r="H22" s="174">
        <f t="shared" si="3"/>
        <v>0.15161449999999999</v>
      </c>
    </row>
    <row r="23" spans="2:8" x14ac:dyDescent="0.35">
      <c r="B23" s="171">
        <f t="shared" si="6"/>
        <v>4</v>
      </c>
      <c r="C23" s="196" t="s">
        <v>99</v>
      </c>
      <c r="D23" s="197">
        <v>45839</v>
      </c>
      <c r="E23" s="171">
        <v>1</v>
      </c>
      <c r="F23" s="174">
        <f t="shared" si="4"/>
        <v>0.1016145</v>
      </c>
      <c r="G23" s="204">
        <f t="shared" si="5"/>
        <v>0.05</v>
      </c>
      <c r="H23" s="174">
        <f t="shared" si="3"/>
        <v>0.15161449999999999</v>
      </c>
    </row>
    <row r="24" spans="2:8" x14ac:dyDescent="0.35">
      <c r="B24" s="171">
        <f t="shared" si="6"/>
        <v>5</v>
      </c>
      <c r="C24" s="196" t="s">
        <v>99</v>
      </c>
      <c r="D24" s="197">
        <v>45870</v>
      </c>
      <c r="E24" s="171">
        <v>1</v>
      </c>
      <c r="F24" s="174">
        <f t="shared" si="4"/>
        <v>0.1016145</v>
      </c>
      <c r="G24" s="204">
        <f t="shared" si="5"/>
        <v>0.05</v>
      </c>
      <c r="H24" s="174">
        <f t="shared" si="3"/>
        <v>0.15161449999999999</v>
      </c>
    </row>
    <row r="25" spans="2:8" x14ac:dyDescent="0.35">
      <c r="B25" s="171">
        <f t="shared" si="6"/>
        <v>6</v>
      </c>
      <c r="C25" s="196" t="s">
        <v>99</v>
      </c>
      <c r="D25" s="197">
        <v>45901</v>
      </c>
      <c r="E25" s="171">
        <v>1</v>
      </c>
      <c r="F25" s="174">
        <f t="shared" si="4"/>
        <v>0.1016145</v>
      </c>
      <c r="G25" s="204">
        <f t="shared" si="5"/>
        <v>0.05</v>
      </c>
      <c r="H25" s="174">
        <f t="shared" si="3"/>
        <v>0.15161449999999999</v>
      </c>
    </row>
    <row r="26" spans="2:8" x14ac:dyDescent="0.35">
      <c r="B26" s="171">
        <f t="shared" si="6"/>
        <v>7</v>
      </c>
      <c r="C26" s="196" t="s">
        <v>99</v>
      </c>
      <c r="D26" s="197">
        <v>45931</v>
      </c>
      <c r="E26" s="171">
        <v>1</v>
      </c>
      <c r="F26" s="174">
        <f t="shared" si="4"/>
        <v>0.1016145</v>
      </c>
      <c r="G26" s="204">
        <f t="shared" si="5"/>
        <v>0.05</v>
      </c>
      <c r="H26" s="174">
        <f t="shared" si="3"/>
        <v>0.15161449999999999</v>
      </c>
    </row>
    <row r="27" spans="2:8" x14ac:dyDescent="0.35">
      <c r="B27" s="171">
        <f t="shared" si="6"/>
        <v>8</v>
      </c>
      <c r="C27" s="196" t="s">
        <v>99</v>
      </c>
      <c r="D27" s="197">
        <v>45962</v>
      </c>
      <c r="E27" s="171">
        <v>1</v>
      </c>
      <c r="F27" s="174">
        <f t="shared" si="4"/>
        <v>0.1016145</v>
      </c>
      <c r="G27" s="204">
        <f t="shared" si="5"/>
        <v>0.05</v>
      </c>
      <c r="H27" s="174">
        <f t="shared" si="3"/>
        <v>0.15161449999999999</v>
      </c>
    </row>
    <row r="28" spans="2:8" x14ac:dyDescent="0.35">
      <c r="B28" s="171">
        <f t="shared" si="6"/>
        <v>9</v>
      </c>
      <c r="C28" s="196" t="s">
        <v>99</v>
      </c>
      <c r="D28" s="197">
        <v>45992</v>
      </c>
      <c r="E28" s="171">
        <v>1</v>
      </c>
      <c r="F28" s="174">
        <f t="shared" si="4"/>
        <v>0.1016145</v>
      </c>
      <c r="G28" s="204">
        <f t="shared" si="5"/>
        <v>0.05</v>
      </c>
      <c r="H28" s="174">
        <f t="shared" si="3"/>
        <v>0.15161449999999999</v>
      </c>
    </row>
    <row r="29" spans="2:8" x14ac:dyDescent="0.35">
      <c r="B29" s="171">
        <f t="shared" si="6"/>
        <v>10</v>
      </c>
      <c r="C29" s="196" t="s">
        <v>99</v>
      </c>
      <c r="D29" s="197">
        <v>46023</v>
      </c>
      <c r="E29" s="171">
        <v>1</v>
      </c>
      <c r="F29" s="174">
        <f t="shared" si="4"/>
        <v>0.1016145</v>
      </c>
      <c r="G29" s="204">
        <f t="shared" si="5"/>
        <v>0.05</v>
      </c>
      <c r="H29" s="174">
        <f t="shared" si="3"/>
        <v>0.15161449999999999</v>
      </c>
    </row>
    <row r="30" spans="2:8" x14ac:dyDescent="0.35">
      <c r="B30" s="171">
        <f t="shared" si="6"/>
        <v>11</v>
      </c>
      <c r="C30" s="196" t="s">
        <v>99</v>
      </c>
      <c r="D30" s="197">
        <v>46054</v>
      </c>
      <c r="E30" s="171">
        <v>1</v>
      </c>
      <c r="F30" s="174">
        <f t="shared" si="4"/>
        <v>0.1016145</v>
      </c>
      <c r="G30" s="204">
        <f t="shared" si="5"/>
        <v>0.05</v>
      </c>
      <c r="H30" s="174">
        <f t="shared" si="3"/>
        <v>0.15161449999999999</v>
      </c>
    </row>
    <row r="31" spans="2:8" x14ac:dyDescent="0.35">
      <c r="B31" s="171">
        <f t="shared" si="6"/>
        <v>12</v>
      </c>
      <c r="C31" s="196" t="s">
        <v>99</v>
      </c>
      <c r="D31" s="197">
        <v>46082</v>
      </c>
      <c r="E31" s="171">
        <v>1</v>
      </c>
      <c r="F31" s="174">
        <f t="shared" si="4"/>
        <v>0.1016145</v>
      </c>
      <c r="G31" s="204">
        <f t="shared" si="5"/>
        <v>0.05</v>
      </c>
      <c r="H31" s="174">
        <f t="shared" si="3"/>
        <v>0.15161449999999999</v>
      </c>
    </row>
    <row r="32" spans="2:8" x14ac:dyDescent="0.35">
      <c r="B32" s="171">
        <f t="shared" si="6"/>
        <v>13</v>
      </c>
      <c r="C32" s="194" t="s">
        <v>100</v>
      </c>
      <c r="D32" s="195">
        <v>46113</v>
      </c>
      <c r="E32" s="171">
        <v>1</v>
      </c>
      <c r="F32" s="174">
        <f t="shared" si="4"/>
        <v>0.1016145</v>
      </c>
      <c r="G32" s="204">
        <f t="shared" si="5"/>
        <v>0.05</v>
      </c>
      <c r="H32" s="174">
        <f t="shared" si="3"/>
        <v>0.15161449999999999</v>
      </c>
    </row>
    <row r="33" spans="2:8" x14ac:dyDescent="0.35">
      <c r="B33" s="171">
        <f t="shared" si="6"/>
        <v>14</v>
      </c>
      <c r="C33" s="194" t="s">
        <v>100</v>
      </c>
      <c r="D33" s="195">
        <v>46143</v>
      </c>
      <c r="E33" s="171">
        <v>1</v>
      </c>
      <c r="F33" s="174">
        <f t="shared" si="4"/>
        <v>0.1016145</v>
      </c>
      <c r="G33" s="204">
        <f t="shared" si="5"/>
        <v>0.05</v>
      </c>
      <c r="H33" s="174">
        <f t="shared" si="3"/>
        <v>0.15161449999999999</v>
      </c>
    </row>
    <row r="34" spans="2:8" x14ac:dyDescent="0.35">
      <c r="B34" s="171">
        <f t="shared" si="6"/>
        <v>15</v>
      </c>
      <c r="C34" s="194" t="s">
        <v>100</v>
      </c>
      <c r="D34" s="195">
        <v>46174</v>
      </c>
      <c r="E34" s="171">
        <v>1</v>
      </c>
      <c r="F34" s="174">
        <f t="shared" si="4"/>
        <v>0.1016145</v>
      </c>
      <c r="G34" s="204">
        <f t="shared" si="5"/>
        <v>0.05</v>
      </c>
      <c r="H34" s="174">
        <f t="shared" si="3"/>
        <v>0.15161449999999999</v>
      </c>
    </row>
    <row r="35" spans="2:8" x14ac:dyDescent="0.35">
      <c r="B35" s="171">
        <f t="shared" si="6"/>
        <v>16</v>
      </c>
      <c r="C35" s="194" t="s">
        <v>100</v>
      </c>
      <c r="D35" s="195">
        <v>46204</v>
      </c>
      <c r="E35" s="171">
        <v>1</v>
      </c>
      <c r="F35" s="174">
        <f t="shared" si="4"/>
        <v>0.1016145</v>
      </c>
      <c r="G35" s="204">
        <f t="shared" si="5"/>
        <v>0.05</v>
      </c>
      <c r="H35" s="174">
        <f t="shared" si="3"/>
        <v>0.15161449999999999</v>
      </c>
    </row>
    <row r="36" spans="2:8" x14ac:dyDescent="0.35">
      <c r="B36" s="171">
        <f t="shared" si="6"/>
        <v>17</v>
      </c>
      <c r="C36" s="194" t="s">
        <v>100</v>
      </c>
      <c r="D36" s="195">
        <v>46235</v>
      </c>
      <c r="E36" s="171">
        <v>1</v>
      </c>
      <c r="F36" s="174">
        <f t="shared" si="4"/>
        <v>0.1016145</v>
      </c>
      <c r="G36" s="204">
        <f t="shared" si="5"/>
        <v>0.05</v>
      </c>
      <c r="H36" s="174">
        <f t="shared" si="3"/>
        <v>0.15161449999999999</v>
      </c>
    </row>
    <row r="37" spans="2:8" x14ac:dyDescent="0.35">
      <c r="B37" s="171">
        <f t="shared" si="6"/>
        <v>18</v>
      </c>
      <c r="C37" s="194" t="s">
        <v>100</v>
      </c>
      <c r="D37" s="195">
        <v>46266</v>
      </c>
      <c r="E37" s="171">
        <v>1</v>
      </c>
      <c r="F37" s="174">
        <f t="shared" si="4"/>
        <v>0.1016145</v>
      </c>
      <c r="G37" s="204">
        <f t="shared" si="5"/>
        <v>0.05</v>
      </c>
      <c r="H37" s="174">
        <f t="shared" si="3"/>
        <v>0.15161449999999999</v>
      </c>
    </row>
    <row r="38" spans="2:8" x14ac:dyDescent="0.35">
      <c r="B38" s="171">
        <f t="shared" si="6"/>
        <v>19</v>
      </c>
      <c r="C38" s="194" t="s">
        <v>100</v>
      </c>
      <c r="D38" s="195">
        <v>46296</v>
      </c>
      <c r="E38" s="171">
        <v>1</v>
      </c>
      <c r="F38" s="174">
        <f t="shared" si="4"/>
        <v>0.1016145</v>
      </c>
      <c r="G38" s="204">
        <f t="shared" si="5"/>
        <v>0.05</v>
      </c>
      <c r="H38" s="174">
        <f t="shared" si="3"/>
        <v>0.15161449999999999</v>
      </c>
    </row>
    <row r="39" spans="2:8" x14ac:dyDescent="0.35">
      <c r="B39" s="171">
        <f t="shared" si="6"/>
        <v>20</v>
      </c>
      <c r="C39" s="194" t="s">
        <v>100</v>
      </c>
      <c r="D39" s="195">
        <v>46327</v>
      </c>
      <c r="E39" s="171">
        <v>1</v>
      </c>
      <c r="F39" s="174">
        <f t="shared" si="4"/>
        <v>0.1016145</v>
      </c>
      <c r="G39" s="204">
        <f t="shared" si="5"/>
        <v>0.05</v>
      </c>
      <c r="H39" s="174">
        <f t="shared" si="3"/>
        <v>0.15161449999999999</v>
      </c>
    </row>
    <row r="40" spans="2:8" x14ac:dyDescent="0.35">
      <c r="B40" s="171">
        <f t="shared" si="6"/>
        <v>21</v>
      </c>
      <c r="C40" s="194" t="s">
        <v>100</v>
      </c>
      <c r="D40" s="195">
        <v>46357</v>
      </c>
      <c r="E40" s="171">
        <v>1</v>
      </c>
      <c r="F40" s="174">
        <f t="shared" si="4"/>
        <v>0.1016145</v>
      </c>
      <c r="G40" s="204">
        <f t="shared" si="5"/>
        <v>0.05</v>
      </c>
      <c r="H40" s="174">
        <f t="shared" si="3"/>
        <v>0.15161449999999999</v>
      </c>
    </row>
    <row r="41" spans="2:8" x14ac:dyDescent="0.35">
      <c r="B41" s="171">
        <f t="shared" si="6"/>
        <v>22</v>
      </c>
      <c r="C41" s="194" t="s">
        <v>100</v>
      </c>
      <c r="D41" s="195">
        <v>46388</v>
      </c>
      <c r="E41" s="171">
        <v>1</v>
      </c>
      <c r="F41" s="174">
        <f t="shared" si="4"/>
        <v>0.1016145</v>
      </c>
      <c r="G41" s="204">
        <f t="shared" si="5"/>
        <v>0.05</v>
      </c>
      <c r="H41" s="174">
        <f t="shared" si="3"/>
        <v>0.15161449999999999</v>
      </c>
    </row>
    <row r="42" spans="2:8" x14ac:dyDescent="0.35">
      <c r="B42" s="171">
        <f t="shared" si="6"/>
        <v>23</v>
      </c>
      <c r="C42" s="194" t="s">
        <v>100</v>
      </c>
      <c r="D42" s="195">
        <v>46419</v>
      </c>
      <c r="E42" s="171">
        <v>1</v>
      </c>
      <c r="F42" s="174">
        <f t="shared" si="4"/>
        <v>0.1016145</v>
      </c>
      <c r="G42" s="204">
        <f t="shared" si="5"/>
        <v>0.05</v>
      </c>
      <c r="H42" s="174">
        <f t="shared" si="3"/>
        <v>0.15161449999999999</v>
      </c>
    </row>
    <row r="43" spans="2:8" x14ac:dyDescent="0.35">
      <c r="B43" s="171">
        <f t="shared" si="6"/>
        <v>24</v>
      </c>
      <c r="C43" s="194" t="s">
        <v>100</v>
      </c>
      <c r="D43" s="195">
        <v>46447</v>
      </c>
      <c r="E43" s="171">
        <v>1</v>
      </c>
      <c r="F43" s="174">
        <f t="shared" si="4"/>
        <v>0.1016145</v>
      </c>
      <c r="G43" s="204">
        <f t="shared" si="5"/>
        <v>0.05</v>
      </c>
      <c r="H43" s="174">
        <f t="shared" si="3"/>
        <v>0.15161449999999999</v>
      </c>
    </row>
    <row r="44" spans="2:8" x14ac:dyDescent="0.35">
      <c r="B44" s="171">
        <f t="shared" si="6"/>
        <v>25</v>
      </c>
      <c r="C44" s="190" t="s">
        <v>101</v>
      </c>
      <c r="D44" s="191">
        <v>46478</v>
      </c>
      <c r="E44" s="171">
        <v>1</v>
      </c>
      <c r="F44" s="174">
        <f t="shared" si="4"/>
        <v>0.1016145</v>
      </c>
      <c r="G44" s="204">
        <f t="shared" si="5"/>
        <v>0.05</v>
      </c>
      <c r="H44" s="174">
        <f t="shared" si="3"/>
        <v>0.15161449999999999</v>
      </c>
    </row>
    <row r="45" spans="2:8" x14ac:dyDescent="0.35">
      <c r="B45" s="171">
        <f t="shared" si="6"/>
        <v>26</v>
      </c>
      <c r="C45" s="190" t="s">
        <v>101</v>
      </c>
      <c r="D45" s="191">
        <v>46508</v>
      </c>
      <c r="E45" s="171">
        <v>1</v>
      </c>
      <c r="F45" s="174">
        <f t="shared" si="4"/>
        <v>0.1016145</v>
      </c>
      <c r="G45" s="204">
        <f t="shared" si="5"/>
        <v>0.05</v>
      </c>
      <c r="H45" s="174">
        <f t="shared" si="3"/>
        <v>0.15161449999999999</v>
      </c>
    </row>
    <row r="46" spans="2:8" x14ac:dyDescent="0.35">
      <c r="B46" s="171">
        <f t="shared" si="6"/>
        <v>27</v>
      </c>
      <c r="C46" s="190" t="s">
        <v>101</v>
      </c>
      <c r="D46" s="191">
        <v>46539</v>
      </c>
      <c r="E46" s="171">
        <v>1</v>
      </c>
      <c r="F46" s="174">
        <f t="shared" si="4"/>
        <v>0.1016145</v>
      </c>
      <c r="G46" s="204">
        <f t="shared" si="5"/>
        <v>0.05</v>
      </c>
      <c r="H46" s="174">
        <f t="shared" si="3"/>
        <v>0.15161449999999999</v>
      </c>
    </row>
    <row r="47" spans="2:8" x14ac:dyDescent="0.35">
      <c r="B47" s="171">
        <f t="shared" si="6"/>
        <v>28</v>
      </c>
      <c r="C47" s="190" t="s">
        <v>101</v>
      </c>
      <c r="D47" s="191">
        <v>46569</v>
      </c>
      <c r="E47" s="171">
        <v>1</v>
      </c>
      <c r="F47" s="174">
        <f t="shared" si="4"/>
        <v>0.1016145</v>
      </c>
      <c r="G47" s="204">
        <f t="shared" si="5"/>
        <v>0.05</v>
      </c>
      <c r="H47" s="174">
        <f t="shared" si="3"/>
        <v>0.15161449999999999</v>
      </c>
    </row>
    <row r="48" spans="2:8" x14ac:dyDescent="0.35">
      <c r="B48" s="171">
        <f t="shared" si="6"/>
        <v>29</v>
      </c>
      <c r="C48" s="190" t="s">
        <v>101</v>
      </c>
      <c r="D48" s="191">
        <v>46600</v>
      </c>
      <c r="E48" s="171">
        <v>1</v>
      </c>
      <c r="F48" s="174">
        <f t="shared" si="4"/>
        <v>0.1016145</v>
      </c>
      <c r="G48" s="204">
        <f t="shared" si="5"/>
        <v>0.05</v>
      </c>
      <c r="H48" s="174">
        <f t="shared" si="3"/>
        <v>0.15161449999999999</v>
      </c>
    </row>
    <row r="49" spans="2:8" x14ac:dyDescent="0.35">
      <c r="B49" s="171">
        <f t="shared" si="6"/>
        <v>30</v>
      </c>
      <c r="C49" s="190" t="s">
        <v>101</v>
      </c>
      <c r="D49" s="191">
        <v>46631</v>
      </c>
      <c r="E49" s="171">
        <v>1</v>
      </c>
      <c r="F49" s="174">
        <f t="shared" si="4"/>
        <v>0.1016145</v>
      </c>
      <c r="G49" s="204">
        <f t="shared" si="5"/>
        <v>0.05</v>
      </c>
      <c r="H49" s="174">
        <f t="shared" si="3"/>
        <v>0.15161449999999999</v>
      </c>
    </row>
    <row r="50" spans="2:8" x14ac:dyDescent="0.35">
      <c r="B50" s="171">
        <f t="shared" si="6"/>
        <v>31</v>
      </c>
      <c r="C50" s="190" t="s">
        <v>101</v>
      </c>
      <c r="D50" s="191">
        <v>46661</v>
      </c>
      <c r="E50" s="171">
        <v>1</v>
      </c>
      <c r="F50" s="174">
        <f t="shared" si="4"/>
        <v>0.1016145</v>
      </c>
      <c r="G50" s="204">
        <f t="shared" si="5"/>
        <v>0.05</v>
      </c>
      <c r="H50" s="174">
        <f t="shared" si="3"/>
        <v>0.15161449999999999</v>
      </c>
    </row>
    <row r="51" spans="2:8" x14ac:dyDescent="0.35">
      <c r="B51" s="171">
        <f t="shared" si="6"/>
        <v>32</v>
      </c>
      <c r="C51" s="190" t="s">
        <v>101</v>
      </c>
      <c r="D51" s="191">
        <v>46692</v>
      </c>
      <c r="E51" s="171">
        <v>1</v>
      </c>
      <c r="F51" s="174">
        <f t="shared" si="4"/>
        <v>0.1016145</v>
      </c>
      <c r="G51" s="204">
        <f t="shared" si="5"/>
        <v>0.05</v>
      </c>
      <c r="H51" s="174">
        <f t="shared" si="3"/>
        <v>0.15161449999999999</v>
      </c>
    </row>
    <row r="52" spans="2:8" x14ac:dyDescent="0.35">
      <c r="B52" s="171">
        <f t="shared" si="6"/>
        <v>33</v>
      </c>
      <c r="C52" s="190" t="s">
        <v>101</v>
      </c>
      <c r="D52" s="191">
        <v>46722</v>
      </c>
      <c r="E52" s="171">
        <v>1</v>
      </c>
      <c r="F52" s="174">
        <f t="shared" si="4"/>
        <v>0.1016145</v>
      </c>
      <c r="G52" s="204">
        <f t="shared" si="5"/>
        <v>0.05</v>
      </c>
      <c r="H52" s="174">
        <f t="shared" si="3"/>
        <v>0.15161449999999999</v>
      </c>
    </row>
    <row r="53" spans="2:8" x14ac:dyDescent="0.35">
      <c r="B53" s="171">
        <f t="shared" si="6"/>
        <v>34</v>
      </c>
      <c r="C53" s="190" t="s">
        <v>101</v>
      </c>
      <c r="D53" s="191">
        <v>46753</v>
      </c>
      <c r="E53" s="171">
        <v>1</v>
      </c>
      <c r="F53" s="174">
        <f t="shared" si="4"/>
        <v>0.1016145</v>
      </c>
      <c r="G53" s="204">
        <f t="shared" si="5"/>
        <v>0.05</v>
      </c>
      <c r="H53" s="174">
        <f t="shared" si="3"/>
        <v>0.15161449999999999</v>
      </c>
    </row>
    <row r="54" spans="2:8" x14ac:dyDescent="0.35">
      <c r="B54" s="171">
        <f t="shared" si="6"/>
        <v>35</v>
      </c>
      <c r="C54" s="190" t="s">
        <v>101</v>
      </c>
      <c r="D54" s="191">
        <v>46784</v>
      </c>
      <c r="E54" s="171">
        <v>1</v>
      </c>
      <c r="F54" s="174">
        <f t="shared" si="4"/>
        <v>0.1016145</v>
      </c>
      <c r="G54" s="204">
        <f t="shared" si="5"/>
        <v>0.05</v>
      </c>
      <c r="H54" s="174">
        <f t="shared" si="3"/>
        <v>0.15161449999999999</v>
      </c>
    </row>
    <row r="55" spans="2:8" x14ac:dyDescent="0.35">
      <c r="B55" s="171">
        <f t="shared" si="6"/>
        <v>36</v>
      </c>
      <c r="C55" s="190" t="s">
        <v>101</v>
      </c>
      <c r="D55" s="191">
        <v>46813</v>
      </c>
      <c r="E55" s="171">
        <v>1</v>
      </c>
      <c r="F55" s="174">
        <f t="shared" si="4"/>
        <v>0.1016145</v>
      </c>
      <c r="G55" s="204">
        <f t="shared" si="5"/>
        <v>0.05</v>
      </c>
      <c r="H55" s="174">
        <f t="shared" si="3"/>
        <v>0.15161449999999999</v>
      </c>
    </row>
    <row r="56" spans="2:8" x14ac:dyDescent="0.35">
      <c r="B56" s="171">
        <f t="shared" si="6"/>
        <v>37</v>
      </c>
      <c r="C56" s="200" t="s">
        <v>102</v>
      </c>
      <c r="D56" s="201">
        <v>46844</v>
      </c>
      <c r="E56" s="171">
        <v>1</v>
      </c>
      <c r="F56" s="174">
        <f t="shared" si="4"/>
        <v>0.1016145</v>
      </c>
      <c r="G56" s="204">
        <f t="shared" si="5"/>
        <v>0.05</v>
      </c>
      <c r="H56" s="174">
        <f t="shared" si="3"/>
        <v>0.15161449999999999</v>
      </c>
    </row>
    <row r="57" spans="2:8" x14ac:dyDescent="0.35">
      <c r="B57" s="171">
        <f t="shared" si="6"/>
        <v>38</v>
      </c>
      <c r="C57" s="200" t="s">
        <v>102</v>
      </c>
      <c r="D57" s="201">
        <v>46874</v>
      </c>
      <c r="E57" s="171">
        <v>1</v>
      </c>
      <c r="F57" s="174">
        <f t="shared" si="4"/>
        <v>0.1016145</v>
      </c>
      <c r="G57" s="204">
        <f t="shared" si="5"/>
        <v>0.05</v>
      </c>
      <c r="H57" s="174">
        <f t="shared" si="3"/>
        <v>0.15161449999999999</v>
      </c>
    </row>
    <row r="58" spans="2:8" x14ac:dyDescent="0.35">
      <c r="B58" s="171">
        <f t="shared" si="6"/>
        <v>39</v>
      </c>
      <c r="C58" s="200" t="s">
        <v>102</v>
      </c>
      <c r="D58" s="201">
        <v>46905</v>
      </c>
      <c r="E58" s="171">
        <v>1</v>
      </c>
      <c r="F58" s="174">
        <f t="shared" si="4"/>
        <v>0.1016145</v>
      </c>
      <c r="G58" s="204">
        <f t="shared" si="5"/>
        <v>0.05</v>
      </c>
      <c r="H58" s="174">
        <f t="shared" si="3"/>
        <v>0.15161449999999999</v>
      </c>
    </row>
    <row r="59" spans="2:8" x14ac:dyDescent="0.35">
      <c r="B59" s="171">
        <f t="shared" si="6"/>
        <v>40</v>
      </c>
      <c r="C59" s="200" t="s">
        <v>102</v>
      </c>
      <c r="D59" s="201">
        <v>46935</v>
      </c>
      <c r="E59" s="171">
        <v>1</v>
      </c>
      <c r="F59" s="174">
        <f t="shared" si="4"/>
        <v>0.1016145</v>
      </c>
      <c r="G59" s="204">
        <f t="shared" si="5"/>
        <v>0.05</v>
      </c>
      <c r="H59" s="174">
        <f t="shared" si="3"/>
        <v>0.15161449999999999</v>
      </c>
    </row>
    <row r="60" spans="2:8" x14ac:dyDescent="0.35">
      <c r="B60" s="171">
        <f t="shared" si="6"/>
        <v>41</v>
      </c>
      <c r="C60" s="200" t="s">
        <v>102</v>
      </c>
      <c r="D60" s="201">
        <v>46966</v>
      </c>
      <c r="E60" s="171">
        <v>1</v>
      </c>
      <c r="F60" s="174">
        <f t="shared" si="4"/>
        <v>0.1016145</v>
      </c>
      <c r="G60" s="204">
        <f t="shared" si="5"/>
        <v>0.05</v>
      </c>
      <c r="H60" s="174">
        <f t="shared" si="3"/>
        <v>0.15161449999999999</v>
      </c>
    </row>
    <row r="61" spans="2:8" x14ac:dyDescent="0.35">
      <c r="B61" s="171">
        <f t="shared" si="6"/>
        <v>42</v>
      </c>
      <c r="C61" s="200" t="s">
        <v>102</v>
      </c>
      <c r="D61" s="201">
        <v>46997</v>
      </c>
      <c r="E61" s="171">
        <v>1</v>
      </c>
      <c r="F61" s="174">
        <f t="shared" si="4"/>
        <v>0.1016145</v>
      </c>
      <c r="G61" s="204">
        <f t="shared" si="5"/>
        <v>0.05</v>
      </c>
      <c r="H61" s="174">
        <f t="shared" si="3"/>
        <v>0.15161449999999999</v>
      </c>
    </row>
    <row r="62" spans="2:8" x14ac:dyDescent="0.35">
      <c r="B62" s="171">
        <f t="shared" si="6"/>
        <v>43</v>
      </c>
      <c r="C62" s="200" t="s">
        <v>102</v>
      </c>
      <c r="D62" s="201">
        <v>47027</v>
      </c>
      <c r="E62" s="171">
        <v>1</v>
      </c>
      <c r="F62" s="174">
        <f t="shared" si="4"/>
        <v>0.1016145</v>
      </c>
      <c r="G62" s="204">
        <f t="shared" si="5"/>
        <v>0.05</v>
      </c>
      <c r="H62" s="174">
        <f t="shared" si="3"/>
        <v>0.15161449999999999</v>
      </c>
    </row>
    <row r="63" spans="2:8" x14ac:dyDescent="0.35">
      <c r="B63" s="171">
        <f t="shared" si="6"/>
        <v>44</v>
      </c>
      <c r="C63" s="200" t="s">
        <v>102</v>
      </c>
      <c r="D63" s="201">
        <v>47058</v>
      </c>
      <c r="E63" s="171">
        <v>1</v>
      </c>
      <c r="F63" s="174">
        <f t="shared" si="4"/>
        <v>0.1016145</v>
      </c>
      <c r="G63" s="204">
        <f t="shared" si="5"/>
        <v>0.05</v>
      </c>
      <c r="H63" s="174">
        <f t="shared" si="3"/>
        <v>0.15161449999999999</v>
      </c>
    </row>
    <row r="64" spans="2:8" x14ac:dyDescent="0.35">
      <c r="B64" s="171">
        <f t="shared" si="6"/>
        <v>45</v>
      </c>
      <c r="C64" s="200" t="s">
        <v>102</v>
      </c>
      <c r="D64" s="201">
        <v>47088</v>
      </c>
      <c r="E64" s="171">
        <v>1</v>
      </c>
      <c r="F64" s="174">
        <f t="shared" si="4"/>
        <v>0.1016145</v>
      </c>
      <c r="G64" s="204">
        <f t="shared" si="5"/>
        <v>0.05</v>
      </c>
      <c r="H64" s="174">
        <f t="shared" si="3"/>
        <v>0.15161449999999999</v>
      </c>
    </row>
    <row r="65" spans="2:8" x14ac:dyDescent="0.35">
      <c r="B65" s="171">
        <f t="shared" si="6"/>
        <v>46</v>
      </c>
      <c r="C65" s="200" t="s">
        <v>102</v>
      </c>
      <c r="D65" s="201">
        <v>47119</v>
      </c>
      <c r="E65" s="171">
        <v>1</v>
      </c>
      <c r="F65" s="174">
        <f t="shared" si="4"/>
        <v>0.1016145</v>
      </c>
      <c r="G65" s="204">
        <f t="shared" si="5"/>
        <v>0.05</v>
      </c>
      <c r="H65" s="174">
        <f t="shared" si="3"/>
        <v>0.15161449999999999</v>
      </c>
    </row>
    <row r="66" spans="2:8" x14ac:dyDescent="0.35">
      <c r="B66" s="171">
        <f t="shared" si="6"/>
        <v>47</v>
      </c>
      <c r="C66" s="200" t="s">
        <v>102</v>
      </c>
      <c r="D66" s="201">
        <v>47150</v>
      </c>
      <c r="E66" s="171">
        <v>1</v>
      </c>
      <c r="F66" s="174">
        <f t="shared" si="4"/>
        <v>0.1016145</v>
      </c>
      <c r="G66" s="204">
        <f t="shared" si="5"/>
        <v>0.05</v>
      </c>
      <c r="H66" s="174">
        <f t="shared" si="3"/>
        <v>0.15161449999999999</v>
      </c>
    </row>
    <row r="67" spans="2:8" x14ac:dyDescent="0.35">
      <c r="B67" s="171">
        <f t="shared" si="6"/>
        <v>48</v>
      </c>
      <c r="C67" s="200" t="s">
        <v>102</v>
      </c>
      <c r="D67" s="201">
        <v>47178</v>
      </c>
      <c r="E67" s="171">
        <v>1</v>
      </c>
      <c r="F67" s="174">
        <f t="shared" si="4"/>
        <v>0.1016145</v>
      </c>
      <c r="G67" s="204">
        <f t="shared" si="5"/>
        <v>0.05</v>
      </c>
      <c r="H67" s="174">
        <f t="shared" si="3"/>
        <v>0.15161449999999999</v>
      </c>
    </row>
    <row r="68" spans="2:8" x14ac:dyDescent="0.35">
      <c r="B68" s="171">
        <f t="shared" si="6"/>
        <v>49</v>
      </c>
      <c r="C68" s="196" t="s">
        <v>103</v>
      </c>
      <c r="D68" s="197">
        <v>47209</v>
      </c>
      <c r="E68" s="171">
        <v>1</v>
      </c>
      <c r="F68" s="174">
        <f t="shared" si="4"/>
        <v>0.1016145</v>
      </c>
      <c r="G68" s="204">
        <f t="shared" si="5"/>
        <v>0.05</v>
      </c>
      <c r="H68" s="174">
        <f t="shared" si="3"/>
        <v>0.15161449999999999</v>
      </c>
    </row>
    <row r="69" spans="2:8" x14ac:dyDescent="0.35">
      <c r="B69" s="171">
        <f t="shared" si="6"/>
        <v>50</v>
      </c>
      <c r="C69" s="196" t="s">
        <v>103</v>
      </c>
      <c r="D69" s="197">
        <v>47239</v>
      </c>
      <c r="E69" s="171">
        <v>1</v>
      </c>
      <c r="F69" s="174">
        <f t="shared" si="4"/>
        <v>0.1016145</v>
      </c>
      <c r="G69" s="204">
        <f t="shared" si="5"/>
        <v>0.05</v>
      </c>
      <c r="H69" s="174">
        <f t="shared" si="3"/>
        <v>0.15161449999999999</v>
      </c>
    </row>
    <row r="70" spans="2:8" x14ac:dyDescent="0.35">
      <c r="B70" s="171">
        <f t="shared" si="6"/>
        <v>51</v>
      </c>
      <c r="C70" s="196" t="s">
        <v>103</v>
      </c>
      <c r="D70" s="197">
        <v>47270</v>
      </c>
      <c r="E70" s="171">
        <v>1</v>
      </c>
      <c r="F70" s="174">
        <f t="shared" si="4"/>
        <v>0.1016145</v>
      </c>
      <c r="G70" s="204">
        <f t="shared" si="5"/>
        <v>0.05</v>
      </c>
      <c r="H70" s="174">
        <f t="shared" si="3"/>
        <v>0.15161449999999999</v>
      </c>
    </row>
    <row r="71" spans="2:8" x14ac:dyDescent="0.35">
      <c r="B71" s="171">
        <f t="shared" si="6"/>
        <v>52</v>
      </c>
      <c r="C71" s="196" t="s">
        <v>103</v>
      </c>
      <c r="D71" s="197">
        <v>47300</v>
      </c>
      <c r="E71" s="171">
        <v>1</v>
      </c>
      <c r="F71" s="174">
        <f t="shared" si="4"/>
        <v>0.1016145</v>
      </c>
      <c r="G71" s="204">
        <f t="shared" si="5"/>
        <v>0.05</v>
      </c>
      <c r="H71" s="174">
        <f t="shared" si="3"/>
        <v>0.15161449999999999</v>
      </c>
    </row>
    <row r="72" spans="2:8" x14ac:dyDescent="0.35">
      <c r="B72" s="171">
        <f t="shared" si="6"/>
        <v>53</v>
      </c>
      <c r="C72" s="196" t="s">
        <v>103</v>
      </c>
      <c r="D72" s="197">
        <v>47331</v>
      </c>
      <c r="E72" s="171">
        <v>1</v>
      </c>
      <c r="F72" s="174">
        <f t="shared" si="4"/>
        <v>0.1016145</v>
      </c>
      <c r="G72" s="204">
        <f t="shared" si="5"/>
        <v>0.05</v>
      </c>
      <c r="H72" s="174">
        <f t="shared" si="3"/>
        <v>0.15161449999999999</v>
      </c>
    </row>
    <row r="73" spans="2:8" x14ac:dyDescent="0.35">
      <c r="B73" s="171">
        <f t="shared" si="6"/>
        <v>54</v>
      </c>
      <c r="C73" s="196" t="s">
        <v>103</v>
      </c>
      <c r="D73" s="197">
        <v>47362</v>
      </c>
      <c r="E73" s="171">
        <v>1</v>
      </c>
      <c r="F73" s="174">
        <f t="shared" si="4"/>
        <v>0.1016145</v>
      </c>
      <c r="G73" s="204">
        <f t="shared" si="5"/>
        <v>0.05</v>
      </c>
      <c r="H73" s="174">
        <f t="shared" si="3"/>
        <v>0.15161449999999999</v>
      </c>
    </row>
    <row r="74" spans="2:8" x14ac:dyDescent="0.35">
      <c r="B74" s="171">
        <f t="shared" si="6"/>
        <v>55</v>
      </c>
      <c r="C74" s="196" t="s">
        <v>103</v>
      </c>
      <c r="D74" s="197">
        <v>47392</v>
      </c>
      <c r="E74" s="171">
        <v>1</v>
      </c>
      <c r="F74" s="174">
        <f t="shared" si="4"/>
        <v>0.1016145</v>
      </c>
      <c r="G74" s="204">
        <f t="shared" si="5"/>
        <v>0.05</v>
      </c>
      <c r="H74" s="174">
        <f t="shared" si="3"/>
        <v>0.15161449999999999</v>
      </c>
    </row>
    <row r="75" spans="2:8" x14ac:dyDescent="0.35">
      <c r="B75" s="171">
        <f t="shared" si="6"/>
        <v>56</v>
      </c>
      <c r="C75" s="196" t="s">
        <v>103</v>
      </c>
      <c r="D75" s="197">
        <v>47423</v>
      </c>
      <c r="E75" s="171">
        <v>1</v>
      </c>
      <c r="F75" s="174">
        <f t="shared" si="4"/>
        <v>0.1016145</v>
      </c>
      <c r="G75" s="204">
        <f t="shared" si="5"/>
        <v>0.05</v>
      </c>
      <c r="H75" s="174">
        <f t="shared" si="3"/>
        <v>0.15161449999999999</v>
      </c>
    </row>
    <row r="76" spans="2:8" x14ac:dyDescent="0.35">
      <c r="B76" s="171">
        <f t="shared" si="6"/>
        <v>57</v>
      </c>
      <c r="C76" s="196" t="s">
        <v>103</v>
      </c>
      <c r="D76" s="197">
        <v>47453</v>
      </c>
      <c r="E76" s="171">
        <v>1</v>
      </c>
      <c r="F76" s="174">
        <f t="shared" si="4"/>
        <v>0.1016145</v>
      </c>
      <c r="G76" s="204">
        <f t="shared" si="5"/>
        <v>0.05</v>
      </c>
      <c r="H76" s="174">
        <f t="shared" si="3"/>
        <v>0.15161449999999999</v>
      </c>
    </row>
    <row r="77" spans="2:8" x14ac:dyDescent="0.35">
      <c r="B77" s="171">
        <f t="shared" si="6"/>
        <v>58</v>
      </c>
      <c r="C77" s="196" t="s">
        <v>103</v>
      </c>
      <c r="D77" s="197">
        <v>47484</v>
      </c>
      <c r="E77" s="171">
        <v>1</v>
      </c>
      <c r="F77" s="174">
        <f t="shared" si="4"/>
        <v>0.1016145</v>
      </c>
      <c r="G77" s="204">
        <f t="shared" si="5"/>
        <v>0.05</v>
      </c>
      <c r="H77" s="174">
        <f t="shared" si="3"/>
        <v>0.15161449999999999</v>
      </c>
    </row>
    <row r="78" spans="2:8" x14ac:dyDescent="0.35">
      <c r="B78" s="171">
        <f t="shared" si="6"/>
        <v>59</v>
      </c>
      <c r="C78" s="196" t="s">
        <v>103</v>
      </c>
      <c r="D78" s="197">
        <v>47515</v>
      </c>
      <c r="E78" s="171">
        <v>1</v>
      </c>
      <c r="F78" s="174">
        <f t="shared" si="4"/>
        <v>0.1016145</v>
      </c>
      <c r="G78" s="204">
        <f t="shared" si="5"/>
        <v>0.05</v>
      </c>
      <c r="H78" s="174">
        <f t="shared" si="3"/>
        <v>0.15161449999999999</v>
      </c>
    </row>
    <row r="79" spans="2:8" x14ac:dyDescent="0.35">
      <c r="B79" s="171">
        <f t="shared" si="6"/>
        <v>60</v>
      </c>
      <c r="C79" s="196" t="s">
        <v>103</v>
      </c>
      <c r="D79" s="197">
        <v>47543</v>
      </c>
      <c r="E79" s="171">
        <v>1</v>
      </c>
      <c r="F79" s="174">
        <f t="shared" si="4"/>
        <v>0.1016145</v>
      </c>
      <c r="G79" s="204">
        <f t="shared" si="5"/>
        <v>0.05</v>
      </c>
      <c r="H79" s="174">
        <f t="shared" si="3"/>
        <v>0.15161449999999999</v>
      </c>
    </row>
    <row r="80" spans="2:8" x14ac:dyDescent="0.35">
      <c r="B80" s="171">
        <f t="shared" si="6"/>
        <v>61</v>
      </c>
      <c r="C80" s="198" t="s">
        <v>104</v>
      </c>
      <c r="D80" s="199">
        <v>47574</v>
      </c>
      <c r="E80" s="171">
        <v>1</v>
      </c>
      <c r="F80" s="174">
        <f t="shared" si="4"/>
        <v>0.1016145</v>
      </c>
      <c r="G80" s="204">
        <f t="shared" si="5"/>
        <v>0.05</v>
      </c>
      <c r="H80" s="174">
        <f t="shared" si="3"/>
        <v>0.15161449999999999</v>
      </c>
    </row>
    <row r="81" spans="2:8" x14ac:dyDescent="0.35">
      <c r="B81" s="171">
        <f t="shared" si="6"/>
        <v>62</v>
      </c>
      <c r="C81" s="198" t="s">
        <v>104</v>
      </c>
      <c r="D81" s="199">
        <v>47604</v>
      </c>
      <c r="E81" s="171">
        <v>1</v>
      </c>
      <c r="F81" s="174">
        <f t="shared" si="4"/>
        <v>0.1016145</v>
      </c>
      <c r="G81" s="204">
        <f t="shared" si="5"/>
        <v>0.05</v>
      </c>
      <c r="H81" s="174">
        <f t="shared" si="3"/>
        <v>0.15161449999999999</v>
      </c>
    </row>
    <row r="82" spans="2:8" x14ac:dyDescent="0.35">
      <c r="B82" s="171">
        <f t="shared" si="6"/>
        <v>63</v>
      </c>
      <c r="C82" s="198" t="s">
        <v>104</v>
      </c>
      <c r="D82" s="199">
        <v>47635</v>
      </c>
      <c r="E82" s="171">
        <v>1</v>
      </c>
      <c r="F82" s="174">
        <f t="shared" si="4"/>
        <v>0.1016145</v>
      </c>
      <c r="G82" s="204">
        <f t="shared" si="5"/>
        <v>0.05</v>
      </c>
      <c r="H82" s="174">
        <f t="shared" si="3"/>
        <v>0.15161449999999999</v>
      </c>
    </row>
    <row r="83" spans="2:8" x14ac:dyDescent="0.35">
      <c r="B83" s="171">
        <f t="shared" si="6"/>
        <v>64</v>
      </c>
      <c r="C83" s="198" t="s">
        <v>104</v>
      </c>
      <c r="D83" s="199">
        <v>47665</v>
      </c>
      <c r="E83" s="171">
        <v>1</v>
      </c>
      <c r="F83" s="174">
        <f t="shared" si="4"/>
        <v>0.1016145</v>
      </c>
      <c r="G83" s="204">
        <f t="shared" si="5"/>
        <v>0.05</v>
      </c>
      <c r="H83" s="174">
        <f t="shared" si="3"/>
        <v>0.15161449999999999</v>
      </c>
    </row>
    <row r="84" spans="2:8" x14ac:dyDescent="0.35">
      <c r="B84" s="171">
        <f t="shared" si="6"/>
        <v>65</v>
      </c>
      <c r="C84" s="198" t="s">
        <v>104</v>
      </c>
      <c r="D84" s="199">
        <v>47696</v>
      </c>
      <c r="E84" s="171">
        <v>1</v>
      </c>
      <c r="F84" s="174">
        <f t="shared" si="4"/>
        <v>0.1016145</v>
      </c>
      <c r="G84" s="204">
        <f t="shared" si="5"/>
        <v>0.05</v>
      </c>
      <c r="H84" s="174">
        <f t="shared" ref="H84:H103" si="7">SUM(F84:G84)</f>
        <v>0.15161449999999999</v>
      </c>
    </row>
    <row r="85" spans="2:8" x14ac:dyDescent="0.35">
      <c r="B85" s="171">
        <f t="shared" si="6"/>
        <v>66</v>
      </c>
      <c r="C85" s="198" t="s">
        <v>104</v>
      </c>
      <c r="D85" s="199">
        <v>47727</v>
      </c>
      <c r="E85" s="171">
        <v>1</v>
      </c>
      <c r="F85" s="174">
        <f t="shared" ref="F85:F103" si="8">($D$14*$D$15)/10^7</f>
        <v>0.1016145</v>
      </c>
      <c r="G85" s="204">
        <f t="shared" ref="G85:G103" si="9">$D$16/10^7</f>
        <v>0.05</v>
      </c>
      <c r="H85" s="174">
        <f t="shared" si="7"/>
        <v>0.15161449999999999</v>
      </c>
    </row>
    <row r="86" spans="2:8" x14ac:dyDescent="0.35">
      <c r="B86" s="171">
        <f t="shared" ref="B86:B103" si="10">B85+1</f>
        <v>67</v>
      </c>
      <c r="C86" s="198" t="s">
        <v>104</v>
      </c>
      <c r="D86" s="199">
        <v>47757</v>
      </c>
      <c r="E86" s="171">
        <v>1</v>
      </c>
      <c r="F86" s="174">
        <f t="shared" si="8"/>
        <v>0.1016145</v>
      </c>
      <c r="G86" s="204">
        <f t="shared" si="9"/>
        <v>0.05</v>
      </c>
      <c r="H86" s="174">
        <f t="shared" si="7"/>
        <v>0.15161449999999999</v>
      </c>
    </row>
    <row r="87" spans="2:8" x14ac:dyDescent="0.35">
      <c r="B87" s="171">
        <f t="shared" si="10"/>
        <v>68</v>
      </c>
      <c r="C87" s="198" t="s">
        <v>104</v>
      </c>
      <c r="D87" s="199">
        <v>47788</v>
      </c>
      <c r="E87" s="171">
        <v>1</v>
      </c>
      <c r="F87" s="174">
        <f t="shared" si="8"/>
        <v>0.1016145</v>
      </c>
      <c r="G87" s="204">
        <f t="shared" si="9"/>
        <v>0.05</v>
      </c>
      <c r="H87" s="174">
        <f t="shared" si="7"/>
        <v>0.15161449999999999</v>
      </c>
    </row>
    <row r="88" spans="2:8" x14ac:dyDescent="0.35">
      <c r="B88" s="171">
        <f t="shared" si="10"/>
        <v>69</v>
      </c>
      <c r="C88" s="198" t="s">
        <v>104</v>
      </c>
      <c r="D88" s="199">
        <v>47818</v>
      </c>
      <c r="E88" s="171">
        <v>1</v>
      </c>
      <c r="F88" s="174">
        <f t="shared" si="8"/>
        <v>0.1016145</v>
      </c>
      <c r="G88" s="204">
        <f t="shared" si="9"/>
        <v>0.05</v>
      </c>
      <c r="H88" s="174">
        <f t="shared" si="7"/>
        <v>0.15161449999999999</v>
      </c>
    </row>
    <row r="89" spans="2:8" x14ac:dyDescent="0.35">
      <c r="B89" s="171">
        <f t="shared" si="10"/>
        <v>70</v>
      </c>
      <c r="C89" s="198" t="s">
        <v>104</v>
      </c>
      <c r="D89" s="199">
        <v>47849</v>
      </c>
      <c r="E89" s="171">
        <v>1</v>
      </c>
      <c r="F89" s="174">
        <f t="shared" si="8"/>
        <v>0.1016145</v>
      </c>
      <c r="G89" s="204">
        <f t="shared" si="9"/>
        <v>0.05</v>
      </c>
      <c r="H89" s="174">
        <f t="shared" si="7"/>
        <v>0.15161449999999999</v>
      </c>
    </row>
    <row r="90" spans="2:8" x14ac:dyDescent="0.35">
      <c r="B90" s="171">
        <f t="shared" si="10"/>
        <v>71</v>
      </c>
      <c r="C90" s="198" t="s">
        <v>104</v>
      </c>
      <c r="D90" s="199">
        <v>47880</v>
      </c>
      <c r="E90" s="171">
        <v>1</v>
      </c>
      <c r="F90" s="174">
        <f t="shared" si="8"/>
        <v>0.1016145</v>
      </c>
      <c r="G90" s="204">
        <f t="shared" si="9"/>
        <v>0.05</v>
      </c>
      <c r="H90" s="174">
        <f t="shared" si="7"/>
        <v>0.15161449999999999</v>
      </c>
    </row>
    <row r="91" spans="2:8" x14ac:dyDescent="0.35">
      <c r="B91" s="171">
        <f t="shared" si="10"/>
        <v>72</v>
      </c>
      <c r="C91" s="198" t="s">
        <v>104</v>
      </c>
      <c r="D91" s="199">
        <v>47908</v>
      </c>
      <c r="E91" s="171">
        <v>1</v>
      </c>
      <c r="F91" s="174">
        <f t="shared" si="8"/>
        <v>0.1016145</v>
      </c>
      <c r="G91" s="204">
        <f t="shared" si="9"/>
        <v>0.05</v>
      </c>
      <c r="H91" s="174">
        <f t="shared" si="7"/>
        <v>0.15161449999999999</v>
      </c>
    </row>
    <row r="92" spans="2:8" x14ac:dyDescent="0.35">
      <c r="B92" s="171">
        <f t="shared" si="10"/>
        <v>73</v>
      </c>
      <c r="C92" s="192" t="s">
        <v>105</v>
      </c>
      <c r="D92" s="193">
        <v>47939</v>
      </c>
      <c r="E92" s="171">
        <v>1</v>
      </c>
      <c r="F92" s="174">
        <f t="shared" si="8"/>
        <v>0.1016145</v>
      </c>
      <c r="G92" s="204">
        <f t="shared" si="9"/>
        <v>0.05</v>
      </c>
      <c r="H92" s="174">
        <f t="shared" si="7"/>
        <v>0.15161449999999999</v>
      </c>
    </row>
    <row r="93" spans="2:8" x14ac:dyDescent="0.35">
      <c r="B93" s="171">
        <f t="shared" si="10"/>
        <v>74</v>
      </c>
      <c r="C93" s="192" t="s">
        <v>105</v>
      </c>
      <c r="D93" s="193">
        <v>47969</v>
      </c>
      <c r="E93" s="171">
        <v>1</v>
      </c>
      <c r="F93" s="174">
        <f t="shared" si="8"/>
        <v>0.1016145</v>
      </c>
      <c r="G93" s="204">
        <f t="shared" si="9"/>
        <v>0.05</v>
      </c>
      <c r="H93" s="174">
        <f t="shared" si="7"/>
        <v>0.15161449999999999</v>
      </c>
    </row>
    <row r="94" spans="2:8" x14ac:dyDescent="0.35">
      <c r="B94" s="171">
        <f t="shared" si="10"/>
        <v>75</v>
      </c>
      <c r="C94" s="192" t="s">
        <v>105</v>
      </c>
      <c r="D94" s="193">
        <v>48000</v>
      </c>
      <c r="E94" s="171">
        <v>1</v>
      </c>
      <c r="F94" s="174">
        <f t="shared" si="8"/>
        <v>0.1016145</v>
      </c>
      <c r="G94" s="204">
        <f t="shared" si="9"/>
        <v>0.05</v>
      </c>
      <c r="H94" s="174">
        <f t="shared" si="7"/>
        <v>0.15161449999999999</v>
      </c>
    </row>
    <row r="95" spans="2:8" x14ac:dyDescent="0.35">
      <c r="B95" s="171">
        <f t="shared" si="10"/>
        <v>76</v>
      </c>
      <c r="C95" s="192" t="s">
        <v>105</v>
      </c>
      <c r="D95" s="193">
        <v>48030</v>
      </c>
      <c r="E95" s="171">
        <v>1</v>
      </c>
      <c r="F95" s="174">
        <f t="shared" si="8"/>
        <v>0.1016145</v>
      </c>
      <c r="G95" s="204">
        <f t="shared" si="9"/>
        <v>0.05</v>
      </c>
      <c r="H95" s="174">
        <f t="shared" si="7"/>
        <v>0.15161449999999999</v>
      </c>
    </row>
    <row r="96" spans="2:8" x14ac:dyDescent="0.35">
      <c r="B96" s="171">
        <f t="shared" si="10"/>
        <v>77</v>
      </c>
      <c r="C96" s="192" t="s">
        <v>105</v>
      </c>
      <c r="D96" s="193">
        <v>48061</v>
      </c>
      <c r="E96" s="171">
        <v>1</v>
      </c>
      <c r="F96" s="174">
        <f t="shared" si="8"/>
        <v>0.1016145</v>
      </c>
      <c r="G96" s="204">
        <f t="shared" si="9"/>
        <v>0.05</v>
      </c>
      <c r="H96" s="174">
        <f t="shared" si="7"/>
        <v>0.15161449999999999</v>
      </c>
    </row>
    <row r="97" spans="2:8" x14ac:dyDescent="0.35">
      <c r="B97" s="171">
        <f t="shared" si="10"/>
        <v>78</v>
      </c>
      <c r="C97" s="192" t="s">
        <v>105</v>
      </c>
      <c r="D97" s="193">
        <v>48092</v>
      </c>
      <c r="E97" s="171">
        <v>1</v>
      </c>
      <c r="F97" s="174">
        <f t="shared" si="8"/>
        <v>0.1016145</v>
      </c>
      <c r="G97" s="204">
        <f t="shared" si="9"/>
        <v>0.05</v>
      </c>
      <c r="H97" s="174">
        <f t="shared" si="7"/>
        <v>0.15161449999999999</v>
      </c>
    </row>
    <row r="98" spans="2:8" x14ac:dyDescent="0.35">
      <c r="B98" s="171">
        <f t="shared" si="10"/>
        <v>79</v>
      </c>
      <c r="C98" s="192" t="s">
        <v>105</v>
      </c>
      <c r="D98" s="193">
        <v>48122</v>
      </c>
      <c r="E98" s="171">
        <v>1</v>
      </c>
      <c r="F98" s="174">
        <f t="shared" si="8"/>
        <v>0.1016145</v>
      </c>
      <c r="G98" s="204">
        <f t="shared" si="9"/>
        <v>0.05</v>
      </c>
      <c r="H98" s="174">
        <f t="shared" si="7"/>
        <v>0.15161449999999999</v>
      </c>
    </row>
    <row r="99" spans="2:8" x14ac:dyDescent="0.35">
      <c r="B99" s="171">
        <f t="shared" si="10"/>
        <v>80</v>
      </c>
      <c r="C99" s="192" t="s">
        <v>105</v>
      </c>
      <c r="D99" s="193">
        <v>48153</v>
      </c>
      <c r="E99" s="171">
        <v>1</v>
      </c>
      <c r="F99" s="174">
        <f t="shared" si="8"/>
        <v>0.1016145</v>
      </c>
      <c r="G99" s="204">
        <f t="shared" si="9"/>
        <v>0.05</v>
      </c>
      <c r="H99" s="174">
        <f t="shared" si="7"/>
        <v>0.15161449999999999</v>
      </c>
    </row>
    <row r="100" spans="2:8" x14ac:dyDescent="0.35">
      <c r="B100" s="171">
        <f t="shared" si="10"/>
        <v>81</v>
      </c>
      <c r="C100" s="192" t="s">
        <v>105</v>
      </c>
      <c r="D100" s="193">
        <v>48183</v>
      </c>
      <c r="E100" s="171">
        <v>1</v>
      </c>
      <c r="F100" s="174">
        <f t="shared" si="8"/>
        <v>0.1016145</v>
      </c>
      <c r="G100" s="204">
        <f t="shared" si="9"/>
        <v>0.05</v>
      </c>
      <c r="H100" s="174">
        <f t="shared" si="7"/>
        <v>0.15161449999999999</v>
      </c>
    </row>
    <row r="101" spans="2:8" x14ac:dyDescent="0.35">
      <c r="B101" s="171">
        <f t="shared" si="10"/>
        <v>82</v>
      </c>
      <c r="C101" s="192" t="s">
        <v>105</v>
      </c>
      <c r="D101" s="193">
        <v>47849</v>
      </c>
      <c r="E101" s="171">
        <v>1</v>
      </c>
      <c r="F101" s="174">
        <f t="shared" si="8"/>
        <v>0.1016145</v>
      </c>
      <c r="G101" s="204">
        <f t="shared" si="9"/>
        <v>0.05</v>
      </c>
      <c r="H101" s="174">
        <f t="shared" si="7"/>
        <v>0.15161449999999999</v>
      </c>
    </row>
    <row r="102" spans="2:8" x14ac:dyDescent="0.35">
      <c r="B102" s="171">
        <f t="shared" si="10"/>
        <v>83</v>
      </c>
      <c r="C102" s="192" t="s">
        <v>105</v>
      </c>
      <c r="D102" s="193">
        <v>47880</v>
      </c>
      <c r="E102" s="171">
        <v>1</v>
      </c>
      <c r="F102" s="174">
        <f t="shared" si="8"/>
        <v>0.1016145</v>
      </c>
      <c r="G102" s="204">
        <f t="shared" si="9"/>
        <v>0.05</v>
      </c>
      <c r="H102" s="174">
        <f t="shared" si="7"/>
        <v>0.15161449999999999</v>
      </c>
    </row>
    <row r="103" spans="2:8" x14ac:dyDescent="0.35">
      <c r="B103" s="171">
        <f t="shared" si="10"/>
        <v>84</v>
      </c>
      <c r="C103" s="192" t="s">
        <v>105</v>
      </c>
      <c r="D103" s="193">
        <v>47908</v>
      </c>
      <c r="E103" s="171">
        <v>1</v>
      </c>
      <c r="F103" s="174">
        <f t="shared" si="8"/>
        <v>0.1016145</v>
      </c>
      <c r="G103" s="204">
        <f t="shared" si="9"/>
        <v>0.05</v>
      </c>
      <c r="H103" s="174">
        <f t="shared" si="7"/>
        <v>0.15161449999999999</v>
      </c>
    </row>
    <row r="104" spans="2:8" ht="15.75" customHeight="1" x14ac:dyDescent="0.35">
      <c r="B104" s="180"/>
      <c r="C104" s="180"/>
      <c r="D104" s="178"/>
      <c r="E104" s="180"/>
      <c r="F104" s="185">
        <f>SUM(F20:F103)</f>
        <v>8.5356180000000084</v>
      </c>
      <c r="G104" s="206">
        <f>SUM(G20:G103)</f>
        <v>4.1999999999999931</v>
      </c>
      <c r="H104" s="185">
        <f>SUM(H20:H103)</f>
        <v>12.735618000000027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3"/>
  <sheetViews>
    <sheetView showGridLines="0" workbookViewId="0"/>
  </sheetViews>
  <sheetFormatPr defaultRowHeight="15" customHeight="1" x14ac:dyDescent="0.35"/>
  <cols>
    <col min="1" max="1" width="4.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177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3" t="s">
        <v>0</v>
      </c>
      <c r="E6" s="383"/>
      <c r="F6" s="384" t="s">
        <v>56</v>
      </c>
      <c r="G6" s="384"/>
      <c r="H6" s="384"/>
      <c r="I6" s="384"/>
      <c r="J6" s="384"/>
      <c r="K6" s="384"/>
      <c r="L6" s="384"/>
      <c r="M6" s="384"/>
      <c r="N6" s="384"/>
      <c r="O6" s="38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tr">
        <f>'Common Assumption'!B17</f>
        <v>No. of days per Annum</v>
      </c>
      <c r="F10" s="138">
        <f>'Common Assumption'!$D$17</f>
        <v>365</v>
      </c>
      <c r="G10" s="138">
        <f>'Common Assumption'!$D$17</f>
        <v>365</v>
      </c>
      <c r="H10" s="138">
        <f>'Common Assumption'!$D$17</f>
        <v>365</v>
      </c>
      <c r="I10" s="138">
        <f>'Common Assumption'!$D$17</f>
        <v>365</v>
      </c>
      <c r="J10" s="138">
        <f>'Common Assumption'!$D$17</f>
        <v>365</v>
      </c>
      <c r="K10" s="138">
        <f>'Common Assumption'!$D$17</f>
        <v>365</v>
      </c>
      <c r="L10" s="138">
        <f>'Common Assumption'!$D$17</f>
        <v>365</v>
      </c>
      <c r="M10" s="138">
        <f>'Common Assumption'!$D$17</f>
        <v>365</v>
      </c>
      <c r="N10" s="138">
        <f>'Common Assumption'!$D$17</f>
        <v>365</v>
      </c>
      <c r="O10" s="138">
        <f>'Common Assumption'!$D$17</f>
        <v>365</v>
      </c>
    </row>
    <row r="11" spans="2:16" ht="18" customHeight="1" x14ac:dyDescent="0.35">
      <c r="B11" s="4" t="s">
        <v>152</v>
      </c>
      <c r="C11" s="4"/>
      <c r="D11" s="4"/>
      <c r="E11" s="4"/>
      <c r="F11" s="138">
        <f>'Depreciation Schedule'!F10</f>
        <v>365</v>
      </c>
      <c r="G11" s="138">
        <f>'Depreciation Schedule'!G10</f>
        <v>365</v>
      </c>
      <c r="H11" s="138">
        <f>'Depreciation Schedule'!H10</f>
        <v>365</v>
      </c>
      <c r="I11" s="138">
        <f>'Depreciation Schedule'!I10</f>
        <v>365</v>
      </c>
      <c r="J11" s="138">
        <f>'Depreciation Schedule'!J10</f>
        <v>365</v>
      </c>
      <c r="K11" s="138">
        <f>'Depreciation Schedule'!K10</f>
        <v>365</v>
      </c>
      <c r="L11" s="138">
        <f>'Depreciation Schedule'!L10</f>
        <v>365</v>
      </c>
      <c r="M11" s="138">
        <f>'Depreciation Schedule'!M10</f>
        <v>365</v>
      </c>
      <c r="N11" s="138">
        <f>'Depreciation Schedule'!N10</f>
        <v>365</v>
      </c>
      <c r="O11" s="138">
        <f>'Depreciation Schedule'!O10</f>
        <v>365</v>
      </c>
      <c r="P11" s="4"/>
    </row>
    <row r="12" spans="2:16" ht="18" customHeight="1" x14ac:dyDescent="0.35">
      <c r="B12" s="4" t="s">
        <v>113</v>
      </c>
      <c r="C12" s="4"/>
      <c r="D12" s="4"/>
      <c r="E12" s="4"/>
      <c r="F12" s="138">
        <f>'Depreciation Schedule'!F11</f>
        <v>365</v>
      </c>
      <c r="G12" s="138">
        <f>'Depreciation Schedule'!G11</f>
        <v>365</v>
      </c>
      <c r="H12" s="138">
        <f>'Depreciation Schedule'!H11</f>
        <v>365</v>
      </c>
      <c r="I12" s="138">
        <f>'Depreciation Schedule'!I11</f>
        <v>365</v>
      </c>
      <c r="J12" s="138">
        <f>'Depreciation Schedule'!J11</f>
        <v>365</v>
      </c>
      <c r="K12" s="138">
        <f>'Depreciation Schedule'!K11</f>
        <v>365</v>
      </c>
      <c r="L12" s="138">
        <f>'Depreciation Schedule'!L11</f>
        <v>365</v>
      </c>
      <c r="M12" s="138">
        <f>'Depreciation Schedule'!M11</f>
        <v>365</v>
      </c>
      <c r="N12" s="138">
        <f>'Depreciation Schedule'!N11</f>
        <v>365</v>
      </c>
      <c r="O12" s="138">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1" t="s">
        <v>179</v>
      </c>
      <c r="C14" s="51"/>
      <c r="D14" s="51"/>
      <c r="E14" s="51"/>
      <c r="F14" s="4"/>
      <c r="G14" s="4"/>
      <c r="H14" s="4"/>
      <c r="I14" s="4"/>
      <c r="J14" s="4"/>
      <c r="K14" s="4"/>
      <c r="L14" s="4"/>
      <c r="M14" s="4"/>
      <c r="N14" s="4"/>
      <c r="O14" s="4"/>
      <c r="P14" s="4"/>
    </row>
    <row r="15" spans="2:16" ht="18" customHeight="1" x14ac:dyDescent="0.35">
      <c r="B15" s="4" t="str">
        <f>'Common Assumption'!B83</f>
        <v>Trade Payables</v>
      </c>
      <c r="C15" s="4"/>
      <c r="D15" s="138">
        <v>30</v>
      </c>
      <c r="E15" s="138"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8">
        <f>'Common Assumption'!D84</f>
        <v>30</v>
      </c>
      <c r="E16" s="138"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9">
        <f>'P &amp; L Account '!F11</f>
        <v>5.346036280799999</v>
      </c>
      <c r="G18" s="139">
        <f>'P &amp; L Account '!G11</f>
        <v>5.5465791548399999</v>
      </c>
      <c r="H18" s="139">
        <f>'P &amp; L Account '!H11</f>
        <v>5.7601866725819999</v>
      </c>
      <c r="I18" s="139">
        <f>'P &amp; L Account '!I11</f>
        <v>5.9877398787110998</v>
      </c>
      <c r="J18" s="139">
        <f>'P &amp; L Account '!J11</f>
        <v>6.2301809560841548</v>
      </c>
      <c r="K18" s="139">
        <f>'P &amp; L Account '!K11</f>
        <v>6.4885175640836747</v>
      </c>
      <c r="L18" s="139">
        <f>'P &amp; L Account '!L11</f>
        <v>6.763827489997821</v>
      </c>
      <c r="M18" s="139">
        <f>'P &amp; L Account '!M11</f>
        <v>7.0572636362859189</v>
      </c>
      <c r="N18" s="139">
        <f>'P &amp; L Account '!N11</f>
        <v>7.3700593682725382</v>
      </c>
      <c r="O18" s="139">
        <f>'P &amp; L Account '!O11</f>
        <v>7.7035342486214127</v>
      </c>
      <c r="P18" s="4"/>
    </row>
    <row r="19" spans="2:16" ht="18" customHeight="1" x14ac:dyDescent="0.35">
      <c r="B19" s="4" t="str">
        <f>'P &amp; L Account '!B15</f>
        <v>Repair &amp; Maintenance</v>
      </c>
      <c r="C19" s="4"/>
      <c r="D19" s="4"/>
      <c r="E19" s="4"/>
      <c r="F19" s="139">
        <f>'P &amp; L Account '!F15</f>
        <v>0.17306000000000002</v>
      </c>
      <c r="G19" s="139">
        <f>'P &amp; L Account '!G15</f>
        <v>0.18171300000000004</v>
      </c>
      <c r="H19" s="139">
        <f>'P &amp; L Account '!H15</f>
        <v>0.19079865000000004</v>
      </c>
      <c r="I19" s="139">
        <f>'P &amp; L Account '!I15</f>
        <v>0.20033858250000006</v>
      </c>
      <c r="J19" s="139">
        <f>'P &amp; L Account '!J15</f>
        <v>0.21035551162500007</v>
      </c>
      <c r="K19" s="139">
        <f>'P &amp; L Account '!K15</f>
        <v>0.22087328720625007</v>
      </c>
      <c r="L19" s="139">
        <f>'P &amp; L Account '!L15</f>
        <v>0.23191695156656258</v>
      </c>
      <c r="M19" s="139">
        <f>'P &amp; L Account '!M15</f>
        <v>0.24351279914489071</v>
      </c>
      <c r="N19" s="139">
        <f>'P &amp; L Account '!N15</f>
        <v>0.25568843910213523</v>
      </c>
      <c r="O19" s="139">
        <f>'P &amp; L Account '!O15</f>
        <v>0.268472861057242</v>
      </c>
      <c r="P19" s="4"/>
    </row>
    <row r="20" spans="2:16" ht="18" customHeight="1" x14ac:dyDescent="0.35">
      <c r="C20" s="4"/>
      <c r="D20" s="4"/>
      <c r="E20" s="4"/>
      <c r="F20" s="4"/>
      <c r="G20" s="4"/>
      <c r="H20" s="4"/>
      <c r="I20" s="4"/>
      <c r="J20" s="4"/>
      <c r="K20" s="4"/>
      <c r="L20" s="4"/>
      <c r="M20" s="4"/>
      <c r="N20" s="4"/>
      <c r="O20" s="4"/>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4">
        <f t="shared" ref="F23:O23" si="9">F19/F12*F24</f>
        <v>1.4224109589041098E-2</v>
      </c>
      <c r="G23" s="44">
        <f t="shared" si="9"/>
        <v>1.4935315068493153E-2</v>
      </c>
      <c r="H23" s="44">
        <f t="shared" si="9"/>
        <v>1.5682080821917809E-2</v>
      </c>
      <c r="I23" s="44">
        <f t="shared" si="9"/>
        <v>1.6466184863013704E-2</v>
      </c>
      <c r="J23" s="44">
        <f t="shared" si="9"/>
        <v>1.7289494106164392E-2</v>
      </c>
      <c r="K23" s="44">
        <f t="shared" si="9"/>
        <v>1.8153968811472607E-2</v>
      </c>
      <c r="L23" s="44">
        <f t="shared" si="9"/>
        <v>1.9061667252046239E-2</v>
      </c>
      <c r="M23" s="44">
        <f t="shared" si="9"/>
        <v>2.0014750614648552E-2</v>
      </c>
      <c r="N23" s="44">
        <f t="shared" si="9"/>
        <v>2.1015488145380977E-2</v>
      </c>
      <c r="O23" s="44">
        <f t="shared" si="9"/>
        <v>2.2066262552650026E-2</v>
      </c>
    </row>
    <row r="24" spans="2:16" ht="18" customHeight="1" x14ac:dyDescent="0.35">
      <c r="B24" s="4" t="s">
        <v>3</v>
      </c>
      <c r="C24" s="4"/>
      <c r="D24" s="4"/>
      <c r="E24" s="4"/>
      <c r="F24" s="44">
        <f>D15</f>
        <v>30</v>
      </c>
      <c r="G24" s="44">
        <f>F24</f>
        <v>30</v>
      </c>
      <c r="H24" s="44">
        <f t="shared" ref="H24:O24" si="10">G24</f>
        <v>30</v>
      </c>
      <c r="I24" s="44">
        <f t="shared" si="10"/>
        <v>30</v>
      </c>
      <c r="J24" s="44">
        <f t="shared" si="10"/>
        <v>30</v>
      </c>
      <c r="K24" s="44">
        <f t="shared" si="10"/>
        <v>30</v>
      </c>
      <c r="L24" s="44">
        <f t="shared" si="10"/>
        <v>30</v>
      </c>
      <c r="M24" s="44">
        <f t="shared" si="10"/>
        <v>30</v>
      </c>
      <c r="N24" s="44">
        <f t="shared" si="10"/>
        <v>30</v>
      </c>
      <c r="O24" s="44">
        <f t="shared" si="10"/>
        <v>30</v>
      </c>
    </row>
    <row r="25" spans="2:16" ht="18" customHeight="1" x14ac:dyDescent="0.35">
      <c r="B25" s="84" t="s">
        <v>206</v>
      </c>
      <c r="C25" s="131"/>
      <c r="D25" s="131"/>
      <c r="E25" s="131"/>
      <c r="F25" s="112">
        <f>F23</f>
        <v>1.4224109589041098E-2</v>
      </c>
      <c r="G25" s="112">
        <f t="shared" ref="G25:O25" si="11">G23</f>
        <v>1.4935315068493153E-2</v>
      </c>
      <c r="H25" s="112">
        <f t="shared" si="11"/>
        <v>1.5682080821917809E-2</v>
      </c>
      <c r="I25" s="112">
        <f t="shared" si="11"/>
        <v>1.6466184863013704E-2</v>
      </c>
      <c r="J25" s="112">
        <f t="shared" si="11"/>
        <v>1.7289494106164392E-2</v>
      </c>
      <c r="K25" s="112">
        <f t="shared" si="11"/>
        <v>1.8153968811472607E-2</v>
      </c>
      <c r="L25" s="112">
        <f t="shared" si="11"/>
        <v>1.9061667252046239E-2</v>
      </c>
      <c r="M25" s="112">
        <f t="shared" si="11"/>
        <v>2.0014750614648552E-2</v>
      </c>
      <c r="N25" s="112">
        <f t="shared" si="11"/>
        <v>2.1015488145380977E-2</v>
      </c>
      <c r="O25" s="112">
        <f t="shared" si="11"/>
        <v>2.2066262552650026E-2</v>
      </c>
    </row>
    <row r="26" spans="2:16" ht="18" customHeight="1" x14ac:dyDescent="0.35">
      <c r="B26" s="220"/>
      <c r="C26" s="221"/>
      <c r="D26" s="221"/>
      <c r="E26" s="221"/>
      <c r="F26" s="222"/>
      <c r="G26" s="222"/>
      <c r="H26" s="222"/>
      <c r="I26" s="222"/>
      <c r="J26" s="222"/>
      <c r="K26" s="222"/>
      <c r="L26" s="222"/>
      <c r="M26" s="222"/>
      <c r="N26" s="222"/>
      <c r="O26" s="222"/>
    </row>
    <row r="27" spans="2:16" ht="18" customHeight="1" x14ac:dyDescent="0.35">
      <c r="B27" s="19" t="s">
        <v>378</v>
      </c>
    </row>
    <row r="28" spans="2:16" ht="18" customHeight="1" x14ac:dyDescent="0.35">
      <c r="B28" s="4" t="s">
        <v>378</v>
      </c>
      <c r="F28" s="44">
        <f t="shared" ref="F28:O28" si="12">F18/F12*F29</f>
        <v>0.43940024225753416</v>
      </c>
      <c r="G28" s="44">
        <f t="shared" si="12"/>
        <v>0.4558832182060274</v>
      </c>
      <c r="H28" s="44">
        <f t="shared" si="12"/>
        <v>0.47344000048619173</v>
      </c>
      <c r="I28" s="44">
        <f t="shared" si="12"/>
        <v>0.4921430037296794</v>
      </c>
      <c r="J28" s="44">
        <f t="shared" si="12"/>
        <v>0.51206966762335515</v>
      </c>
      <c r="K28" s="44">
        <f t="shared" si="12"/>
        <v>0.53330281348632946</v>
      </c>
      <c r="L28" s="44">
        <f t="shared" si="12"/>
        <v>0.55593102657516336</v>
      </c>
      <c r="M28" s="44">
        <f t="shared" si="12"/>
        <v>0.58004906599610295</v>
      </c>
      <c r="N28" s="44">
        <f t="shared" si="12"/>
        <v>0.60575830424157839</v>
      </c>
      <c r="O28" s="44">
        <f t="shared" si="12"/>
        <v>0.63316719851682846</v>
      </c>
    </row>
    <row r="29" spans="2:16" ht="18" customHeight="1" x14ac:dyDescent="0.35">
      <c r="B29" s="4" t="s">
        <v>3</v>
      </c>
      <c r="C29" s="4"/>
      <c r="D29" s="4"/>
      <c r="E29" s="4"/>
      <c r="F29" s="44">
        <f>D16</f>
        <v>30</v>
      </c>
      <c r="G29" s="44">
        <f>F29</f>
        <v>30</v>
      </c>
      <c r="H29" s="44">
        <f t="shared" ref="H29" si="13">G29</f>
        <v>30</v>
      </c>
      <c r="I29" s="44">
        <f t="shared" ref="I29" si="14">H29</f>
        <v>30</v>
      </c>
      <c r="J29" s="44">
        <f t="shared" ref="J29" si="15">I29</f>
        <v>30</v>
      </c>
      <c r="K29" s="44">
        <f t="shared" ref="K29" si="16">J29</f>
        <v>30</v>
      </c>
      <c r="L29" s="44">
        <f t="shared" ref="L29" si="17">K29</f>
        <v>30</v>
      </c>
      <c r="M29" s="44">
        <f t="shared" ref="M29" si="18">L29</f>
        <v>30</v>
      </c>
      <c r="N29" s="44">
        <f t="shared" ref="N29" si="19">M29</f>
        <v>30</v>
      </c>
      <c r="O29" s="44">
        <f t="shared" ref="O29" si="20">N29</f>
        <v>30</v>
      </c>
    </row>
    <row r="30" spans="2:16" ht="18" customHeight="1" x14ac:dyDescent="0.35">
      <c r="B30" s="84" t="s">
        <v>378</v>
      </c>
      <c r="C30" s="131"/>
      <c r="D30" s="131"/>
      <c r="E30" s="131"/>
      <c r="F30" s="112">
        <f>F28</f>
        <v>0.43940024225753416</v>
      </c>
      <c r="G30" s="112">
        <f t="shared" ref="G30:O30" si="21">G28</f>
        <v>0.4558832182060274</v>
      </c>
      <c r="H30" s="112">
        <f t="shared" si="21"/>
        <v>0.47344000048619173</v>
      </c>
      <c r="I30" s="112">
        <f t="shared" si="21"/>
        <v>0.4921430037296794</v>
      </c>
      <c r="J30" s="112">
        <f t="shared" si="21"/>
        <v>0.51206966762335515</v>
      </c>
      <c r="K30" s="112">
        <f t="shared" si="21"/>
        <v>0.53330281348632946</v>
      </c>
      <c r="L30" s="112">
        <f t="shared" si="21"/>
        <v>0.55593102657516336</v>
      </c>
      <c r="M30" s="112">
        <f t="shared" si="21"/>
        <v>0.58004906599610295</v>
      </c>
      <c r="N30" s="112">
        <f t="shared" si="21"/>
        <v>0.60575830424157839</v>
      </c>
      <c r="O30" s="112">
        <f t="shared" si="21"/>
        <v>0.63316719851682846</v>
      </c>
    </row>
    <row r="31" spans="2:16" ht="18" customHeight="1" x14ac:dyDescent="0.35"/>
    <row r="32" spans="2:16" ht="18" customHeight="1" x14ac:dyDescent="0.35">
      <c r="B32" s="4" t="s">
        <v>186</v>
      </c>
      <c r="F32" s="44">
        <f>F30</f>
        <v>0.43940024225753416</v>
      </c>
      <c r="G32" s="44">
        <f t="shared" ref="G32:O32" si="22">G30</f>
        <v>0.4558832182060274</v>
      </c>
      <c r="H32" s="44">
        <f t="shared" si="22"/>
        <v>0.47344000048619173</v>
      </c>
      <c r="I32" s="44">
        <f t="shared" si="22"/>
        <v>0.4921430037296794</v>
      </c>
      <c r="J32" s="44">
        <f t="shared" si="22"/>
        <v>0.51206966762335515</v>
      </c>
      <c r="K32" s="44">
        <f t="shared" si="22"/>
        <v>0.53330281348632946</v>
      </c>
      <c r="L32" s="44">
        <f t="shared" si="22"/>
        <v>0.55593102657516336</v>
      </c>
      <c r="M32" s="44">
        <f t="shared" si="22"/>
        <v>0.58004906599610295</v>
      </c>
      <c r="N32" s="44">
        <f t="shared" si="22"/>
        <v>0.60575830424157839</v>
      </c>
      <c r="O32" s="44">
        <f t="shared" si="22"/>
        <v>0.63316719851682846</v>
      </c>
    </row>
    <row r="33" spans="2:15" ht="18" customHeight="1" x14ac:dyDescent="0.35">
      <c r="B33" s="4" t="s">
        <v>139</v>
      </c>
      <c r="F33" s="44">
        <f>F25</f>
        <v>1.4224109589041098E-2</v>
      </c>
      <c r="G33" s="44">
        <f t="shared" ref="G33:O33" si="23">G25</f>
        <v>1.4935315068493153E-2</v>
      </c>
      <c r="H33" s="44">
        <f t="shared" si="23"/>
        <v>1.5682080821917809E-2</v>
      </c>
      <c r="I33" s="44">
        <f t="shared" si="23"/>
        <v>1.6466184863013704E-2</v>
      </c>
      <c r="J33" s="44">
        <f t="shared" si="23"/>
        <v>1.7289494106164392E-2</v>
      </c>
      <c r="K33" s="44">
        <f t="shared" si="23"/>
        <v>1.8153968811472607E-2</v>
      </c>
      <c r="L33" s="44">
        <f t="shared" si="23"/>
        <v>1.9061667252046239E-2</v>
      </c>
      <c r="M33" s="44">
        <f t="shared" si="23"/>
        <v>2.0014750614648552E-2</v>
      </c>
      <c r="N33" s="44">
        <f t="shared" si="23"/>
        <v>2.1015488145380977E-2</v>
      </c>
      <c r="O33" s="44">
        <f t="shared" si="23"/>
        <v>2.2066262552650026E-2</v>
      </c>
    </row>
    <row r="34" spans="2:15" ht="18" customHeight="1" x14ac:dyDescent="0.35">
      <c r="B34" s="84" t="s">
        <v>187</v>
      </c>
      <c r="C34" s="131"/>
      <c r="D34" s="131"/>
      <c r="E34" s="131"/>
      <c r="F34" s="112">
        <f>F32-F33</f>
        <v>0.42517613266849308</v>
      </c>
      <c r="G34" s="112">
        <f t="shared" ref="G34:O34" si="24">G32-G33</f>
        <v>0.44094790313753424</v>
      </c>
      <c r="H34" s="112">
        <f t="shared" si="24"/>
        <v>0.45775791966427393</v>
      </c>
      <c r="I34" s="112">
        <f t="shared" si="24"/>
        <v>0.47567681886666568</v>
      </c>
      <c r="J34" s="112">
        <f t="shared" si="24"/>
        <v>0.49478017351719078</v>
      </c>
      <c r="K34" s="112">
        <f t="shared" si="24"/>
        <v>0.51514884467485689</v>
      </c>
      <c r="L34" s="112">
        <f t="shared" si="24"/>
        <v>0.53686935932311708</v>
      </c>
      <c r="M34" s="112">
        <f t="shared" si="24"/>
        <v>0.56003431538145443</v>
      </c>
      <c r="N34" s="112">
        <f t="shared" si="24"/>
        <v>0.58474281609619738</v>
      </c>
      <c r="O34" s="112">
        <f t="shared" si="24"/>
        <v>0.61110093596417847</v>
      </c>
    </row>
    <row r="35" spans="2:15" ht="18" customHeight="1" x14ac:dyDescent="0.35">
      <c r="B35" s="4" t="s">
        <v>381</v>
      </c>
      <c r="F35" s="44">
        <f>F34-E34</f>
        <v>0.42517613266849308</v>
      </c>
      <c r="G35" s="44">
        <f>G34-F34</f>
        <v>1.5771770469041158E-2</v>
      </c>
      <c r="H35" s="44">
        <f t="shared" ref="H35:O35" si="25">H34-G34</f>
        <v>1.6810016526739691E-2</v>
      </c>
      <c r="I35" s="44">
        <f t="shared" si="25"/>
        <v>1.7918899202391758E-2</v>
      </c>
      <c r="J35" s="44">
        <f t="shared" si="25"/>
        <v>1.9103354650525095E-2</v>
      </c>
      <c r="K35" s="44">
        <f t="shared" si="25"/>
        <v>2.0368671157666107E-2</v>
      </c>
      <c r="L35" s="44">
        <f t="shared" si="25"/>
        <v>2.1720514648260192E-2</v>
      </c>
      <c r="M35" s="44">
        <f t="shared" si="25"/>
        <v>2.3164956058337349E-2</v>
      </c>
      <c r="N35" s="44">
        <f t="shared" si="25"/>
        <v>2.4708500714742954E-2</v>
      </c>
      <c r="O35" s="44">
        <f t="shared" si="25"/>
        <v>2.6358119867981089E-2</v>
      </c>
    </row>
    <row r="36" spans="2:15" ht="18" customHeight="1" x14ac:dyDescent="0.35"/>
    <row r="37" spans="2:15" ht="18" customHeight="1" x14ac:dyDescent="0.35">
      <c r="B37" s="133" t="s">
        <v>204</v>
      </c>
      <c r="C37" s="140">
        <f>'Common Assumption'!D87</f>
        <v>0.25</v>
      </c>
      <c r="F37" s="44">
        <f>$C$37*F34</f>
        <v>0.10629403316712327</v>
      </c>
      <c r="G37" s="44">
        <f t="shared" ref="G37:O37" si="26">$C$37*G34</f>
        <v>0.11023697578438356</v>
      </c>
      <c r="H37" s="44">
        <f t="shared" si="26"/>
        <v>0.11443947991606848</v>
      </c>
      <c r="I37" s="44">
        <f t="shared" si="26"/>
        <v>0.11891920471666642</v>
      </c>
      <c r="J37" s="44">
        <f t="shared" si="26"/>
        <v>0.12369504337929769</v>
      </c>
      <c r="K37" s="44">
        <f t="shared" si="26"/>
        <v>0.12878721116871422</v>
      </c>
      <c r="L37" s="44">
        <f t="shared" si="26"/>
        <v>0.13421733983077927</v>
      </c>
      <c r="M37" s="44">
        <f t="shared" si="26"/>
        <v>0.14000857884536361</v>
      </c>
      <c r="N37" s="44">
        <f t="shared" si="26"/>
        <v>0.14618570402404935</v>
      </c>
      <c r="O37" s="44">
        <f t="shared" si="26"/>
        <v>0.15277523399104462</v>
      </c>
    </row>
    <row r="38" spans="2:15" ht="18" customHeight="1" x14ac:dyDescent="0.35">
      <c r="B38" s="133" t="s">
        <v>205</v>
      </c>
      <c r="F38" s="44">
        <f>F34-F37</f>
        <v>0.31888209950136981</v>
      </c>
      <c r="G38" s="44">
        <f t="shared" ref="G38:O38" si="27">G34-G37</f>
        <v>0.33071092735315066</v>
      </c>
      <c r="H38" s="44">
        <f t="shared" si="27"/>
        <v>0.34331843974820542</v>
      </c>
      <c r="I38" s="44">
        <f t="shared" si="27"/>
        <v>0.35675761414999929</v>
      </c>
      <c r="J38" s="44">
        <f t="shared" si="27"/>
        <v>0.37108513013789307</v>
      </c>
      <c r="K38" s="44">
        <f t="shared" si="27"/>
        <v>0.38636163350614267</v>
      </c>
      <c r="L38" s="44">
        <f t="shared" si="27"/>
        <v>0.40265201949233781</v>
      </c>
      <c r="M38" s="44">
        <f t="shared" si="27"/>
        <v>0.42002573653609082</v>
      </c>
      <c r="N38" s="44">
        <f t="shared" si="27"/>
        <v>0.43855711207214804</v>
      </c>
      <c r="O38" s="44">
        <f t="shared" si="27"/>
        <v>0.45832570197313383</v>
      </c>
    </row>
    <row r="39" spans="2:15" ht="18" customHeight="1" x14ac:dyDescent="0.35">
      <c r="B39" s="4" t="s">
        <v>379</v>
      </c>
      <c r="F39" s="44">
        <f>IF(F38&gt;0.5,0.5,F38)</f>
        <v>0.31888209950136981</v>
      </c>
      <c r="G39" s="44">
        <f t="shared" ref="G39:O39" si="28">IF(G38&gt;0.5,0.5,G38)</f>
        <v>0.33071092735315066</v>
      </c>
      <c r="H39" s="44">
        <f t="shared" si="28"/>
        <v>0.34331843974820542</v>
      </c>
      <c r="I39" s="44">
        <f t="shared" si="28"/>
        <v>0.35675761414999929</v>
      </c>
      <c r="J39" s="44">
        <f t="shared" si="28"/>
        <v>0.37108513013789307</v>
      </c>
      <c r="K39" s="44">
        <f t="shared" si="28"/>
        <v>0.38636163350614267</v>
      </c>
      <c r="L39" s="44">
        <f t="shared" si="28"/>
        <v>0.40265201949233781</v>
      </c>
      <c r="M39" s="44">
        <f t="shared" si="28"/>
        <v>0.42002573653609082</v>
      </c>
      <c r="N39" s="44">
        <f t="shared" si="28"/>
        <v>0.43855711207214804</v>
      </c>
      <c r="O39" s="44">
        <f t="shared" si="28"/>
        <v>0.45832570197313383</v>
      </c>
    </row>
    <row r="40" spans="2:15" ht="18" customHeight="1" x14ac:dyDescent="0.35">
      <c r="B40" s="3" t="s">
        <v>380</v>
      </c>
      <c r="C40" s="71">
        <f>'Common Assumption'!D88</f>
        <v>0.09</v>
      </c>
      <c r="D40" s="41"/>
      <c r="E40" s="41"/>
      <c r="F40" s="73">
        <f>$C$40*F39</f>
        <v>2.8699388955123282E-2</v>
      </c>
      <c r="G40" s="165">
        <f t="shared" ref="G40:O40" si="29">$C$40*G39</f>
        <v>2.976398346178356E-2</v>
      </c>
      <c r="H40" s="165">
        <f t="shared" si="29"/>
        <v>3.0898659577338488E-2</v>
      </c>
      <c r="I40" s="165">
        <f t="shared" si="29"/>
        <v>3.2108185273499935E-2</v>
      </c>
      <c r="J40" s="165">
        <f t="shared" si="29"/>
        <v>3.3397661712410376E-2</v>
      </c>
      <c r="K40" s="165">
        <f t="shared" si="29"/>
        <v>3.4772547015552838E-2</v>
      </c>
      <c r="L40" s="165">
        <f t="shared" si="29"/>
        <v>3.6238681754310401E-2</v>
      </c>
      <c r="M40" s="165">
        <f t="shared" si="29"/>
        <v>3.7802316288248171E-2</v>
      </c>
      <c r="N40" s="165">
        <f t="shared" si="29"/>
        <v>3.947014008649332E-2</v>
      </c>
      <c r="O40" s="165">
        <f t="shared" si="29"/>
        <v>4.1249313177582042E-2</v>
      </c>
    </row>
    <row r="41" spans="2:15" ht="18" customHeight="1" x14ac:dyDescent="0.35"/>
    <row r="42" spans="2:15" ht="18" customHeight="1" x14ac:dyDescent="0.35"/>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27800 Sq. Ft. Pune Location Warehouse (Cold Storage)</v>
      </c>
      <c r="C4" s="2" t="s">
        <v>217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3" t="s">
        <v>0</v>
      </c>
      <c r="E6" s="383"/>
      <c r="F6" s="384" t="s">
        <v>56</v>
      </c>
      <c r="G6" s="384"/>
      <c r="H6" s="384"/>
      <c r="I6" s="384"/>
      <c r="J6" s="384"/>
      <c r="K6" s="384"/>
      <c r="L6" s="384"/>
      <c r="M6" s="384"/>
      <c r="N6" s="384"/>
      <c r="O6" s="38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148" t="s">
        <v>215</v>
      </c>
      <c r="C10" s="148"/>
      <c r="D10" s="148"/>
      <c r="E10" s="148"/>
      <c r="F10" s="149">
        <f ca="1">'P &amp; L Account '!F36</f>
        <v>1.3646210649437345</v>
      </c>
      <c r="G10" s="149">
        <f ca="1">'P &amp; L Account '!G36</f>
        <v>1.3667918991934049</v>
      </c>
      <c r="H10" s="149">
        <f ca="1">'P &amp; L Account '!H36</f>
        <v>1.3904532233756923</v>
      </c>
      <c r="I10" s="149">
        <f ca="1">'P &amp; L Account '!I36</f>
        <v>1.4295837129018047</v>
      </c>
      <c r="J10" s="149">
        <f ca="1">'P &amp; L Account '!J36</f>
        <v>1.4900086619257933</v>
      </c>
      <c r="K10" s="149">
        <f ca="1">'P &amp; L Account '!K36</f>
        <v>1.5710534712907107</v>
      </c>
      <c r="L10" s="149">
        <f ca="1">'P &amp; L Account '!L36</f>
        <v>1.6721715574790068</v>
      </c>
      <c r="M10" s="149">
        <f ca="1">'P &amp; L Account '!M36</f>
        <v>1.7929274372043607</v>
      </c>
      <c r="N10" s="149">
        <f ca="1">'P &amp; L Account '!N36</f>
        <v>1.8610987891586097</v>
      </c>
      <c r="O10" s="149">
        <f ca="1">'P &amp; L Account '!O36</f>
        <v>1.8764319664318252</v>
      </c>
      <c r="P10" s="4"/>
    </row>
    <row r="11" spans="2:16" ht="18" customHeight="1" x14ac:dyDescent="0.35">
      <c r="B11" s="4" t="s">
        <v>160</v>
      </c>
      <c r="C11" s="4"/>
      <c r="D11" s="4"/>
      <c r="E11" s="4"/>
      <c r="F11" s="44">
        <f ca="1">'P &amp; L Account '!F23</f>
        <v>0.7665598312851416</v>
      </c>
      <c r="G11" s="44">
        <f ca="1">'P &amp; L Account '!G23</f>
        <v>0.72237217183762692</v>
      </c>
      <c r="H11" s="44">
        <f ca="1">'P &amp; L Account '!H23</f>
        <v>0.65320887878934297</v>
      </c>
      <c r="I11" s="44">
        <f ca="1">'P &amp; L Account '!I23</f>
        <v>0.57636077540236108</v>
      </c>
      <c r="J11" s="44">
        <f ca="1">'P &amp; L Account '!J23</f>
        <v>0.48030064616863372</v>
      </c>
      <c r="K11" s="44">
        <f ca="1">'P &amp; L Account '!K23</f>
        <v>0.36502849108816116</v>
      </c>
      <c r="L11" s="44">
        <f ca="1">'P &amp; L Account '!L23</f>
        <v>0.23054431016094334</v>
      </c>
      <c r="M11" s="44">
        <f ca="1">'P &amp; L Account '!M23</f>
        <v>7.6848103386980116E-2</v>
      </c>
      <c r="N11" s="44">
        <f>'P &amp; L Account '!N23</f>
        <v>0</v>
      </c>
      <c r="O11" s="44">
        <f>'P &amp; L Account '!O23</f>
        <v>0</v>
      </c>
      <c r="P11" s="4"/>
    </row>
    <row r="12" spans="2:16" ht="18" customHeight="1" x14ac:dyDescent="0.35">
      <c r="B12" s="4" t="s">
        <v>216</v>
      </c>
      <c r="C12" s="4"/>
      <c r="D12" s="4"/>
      <c r="E12" s="4"/>
      <c r="F12" s="44">
        <f>'P &amp; L Account '!F24</f>
        <v>2.8699388955123282E-2</v>
      </c>
      <c r="G12" s="44">
        <f>'P &amp; L Account '!G24</f>
        <v>2.976398346178356E-2</v>
      </c>
      <c r="H12" s="44">
        <f>'P &amp; L Account '!H24</f>
        <v>3.0898659577338488E-2</v>
      </c>
      <c r="I12" s="44">
        <f>'P &amp; L Account '!I24</f>
        <v>3.2108185273499935E-2</v>
      </c>
      <c r="J12" s="44">
        <f>'P &amp; L Account '!J24</f>
        <v>3.3397661712410376E-2</v>
      </c>
      <c r="K12" s="44">
        <f>'P &amp; L Account '!K24</f>
        <v>3.4772547015552838E-2</v>
      </c>
      <c r="L12" s="44">
        <f>'P &amp; L Account '!L24</f>
        <v>3.6238681754310401E-2</v>
      </c>
      <c r="M12" s="44">
        <f>'P &amp; L Account '!M24</f>
        <v>3.7802316288248171E-2</v>
      </c>
      <c r="N12" s="44">
        <f>'P &amp; L Account '!N24</f>
        <v>3.947014008649332E-2</v>
      </c>
      <c r="O12" s="44">
        <f>'P &amp; L Account '!O24</f>
        <v>4.1249313177582042E-2</v>
      </c>
      <c r="P12" s="4"/>
    </row>
    <row r="13" spans="2:16" ht="18" customHeight="1" x14ac:dyDescent="0.35">
      <c r="B13" s="84" t="s">
        <v>211</v>
      </c>
      <c r="C13" s="84"/>
      <c r="D13" s="84"/>
      <c r="E13" s="84"/>
      <c r="F13" s="112">
        <f ca="1">SUM(F10:F12)</f>
        <v>2.1598802851839993</v>
      </c>
      <c r="G13" s="112">
        <f t="shared" ref="G13:O13" ca="1" si="9">SUM(G10:G12)</f>
        <v>2.1189280544928155</v>
      </c>
      <c r="H13" s="112">
        <f t="shared" ca="1" si="9"/>
        <v>2.074560761742374</v>
      </c>
      <c r="I13" s="112">
        <f t="shared" ca="1" si="9"/>
        <v>2.0380526735776661</v>
      </c>
      <c r="J13" s="112">
        <f t="shared" ca="1" si="9"/>
        <v>2.0037069698068373</v>
      </c>
      <c r="K13" s="112">
        <f t="shared" ca="1" si="9"/>
        <v>1.9708545093944247</v>
      </c>
      <c r="L13" s="112">
        <f t="shared" ca="1" si="9"/>
        <v>1.9389545493942606</v>
      </c>
      <c r="M13" s="112">
        <f t="shared" ca="1" si="9"/>
        <v>1.9075778568795889</v>
      </c>
      <c r="N13" s="112">
        <f t="shared" ca="1" si="9"/>
        <v>1.9005689292451031</v>
      </c>
      <c r="O13" s="112">
        <f t="shared" ca="1" si="9"/>
        <v>1.9176812796094072</v>
      </c>
      <c r="P13" s="4"/>
    </row>
    <row r="14" spans="2:16" ht="18" customHeight="1" x14ac:dyDescent="0.35">
      <c r="B14" s="4" t="s">
        <v>160</v>
      </c>
      <c r="C14" s="4"/>
      <c r="D14" s="4"/>
      <c r="E14" s="4"/>
      <c r="F14" s="44">
        <f ca="1">'P &amp; L Account '!F23</f>
        <v>0.7665598312851416</v>
      </c>
      <c r="G14" s="44">
        <f ca="1">'P &amp; L Account '!G23</f>
        <v>0.72237217183762692</v>
      </c>
      <c r="H14" s="44">
        <f ca="1">'P &amp; L Account '!H23</f>
        <v>0.65320887878934297</v>
      </c>
      <c r="I14" s="44">
        <f ca="1">'P &amp; L Account '!I23</f>
        <v>0.57636077540236108</v>
      </c>
      <c r="J14" s="44">
        <f ca="1">'P &amp; L Account '!J23</f>
        <v>0.48030064616863372</v>
      </c>
      <c r="K14" s="44">
        <f ca="1">'P &amp; L Account '!K23</f>
        <v>0.36502849108816116</v>
      </c>
      <c r="L14" s="44">
        <f ca="1">'P &amp; L Account '!L23</f>
        <v>0.23054431016094334</v>
      </c>
      <c r="M14" s="44">
        <f ca="1">'P &amp; L Account '!M23</f>
        <v>7.6848103386980116E-2</v>
      </c>
      <c r="N14" s="44">
        <f>'P &amp; L Account '!N23</f>
        <v>0</v>
      </c>
      <c r="O14" s="44">
        <f>'P &amp; L Account '!O23</f>
        <v>0</v>
      </c>
      <c r="P14" s="4"/>
    </row>
    <row r="15" spans="2:16" ht="18" customHeight="1" x14ac:dyDescent="0.35">
      <c r="B15" s="4" t="s">
        <v>216</v>
      </c>
      <c r="C15" s="4"/>
      <c r="D15" s="4"/>
      <c r="E15" s="4"/>
      <c r="F15" s="44">
        <f>'P &amp; L Account '!F24</f>
        <v>2.8699388955123282E-2</v>
      </c>
      <c r="G15" s="44">
        <f>'P &amp; L Account '!G24</f>
        <v>2.976398346178356E-2</v>
      </c>
      <c r="H15" s="44">
        <f>'P &amp; L Account '!H24</f>
        <v>3.0898659577338488E-2</v>
      </c>
      <c r="I15" s="44">
        <f>'P &amp; L Account '!I24</f>
        <v>3.2108185273499935E-2</v>
      </c>
      <c r="J15" s="44">
        <f>'P &amp; L Account '!J24</f>
        <v>3.3397661712410376E-2</v>
      </c>
      <c r="K15" s="44">
        <f>'P &amp; L Account '!K24</f>
        <v>3.4772547015552838E-2</v>
      </c>
      <c r="L15" s="44">
        <f>'P &amp; L Account '!L24</f>
        <v>3.6238681754310401E-2</v>
      </c>
      <c r="M15" s="44">
        <f>'P &amp; L Account '!M24</f>
        <v>3.7802316288248171E-2</v>
      </c>
      <c r="N15" s="44">
        <f>'P &amp; L Account '!N24</f>
        <v>3.947014008649332E-2</v>
      </c>
      <c r="O15" s="44">
        <f>'P &amp; L Account '!O24</f>
        <v>4.1249313177582042E-2</v>
      </c>
      <c r="P15" s="4"/>
    </row>
    <row r="16" spans="2:16" ht="18" customHeight="1" x14ac:dyDescent="0.35">
      <c r="B16" s="4" t="s">
        <v>212</v>
      </c>
      <c r="C16" s="4"/>
      <c r="D16" s="4"/>
      <c r="E16" s="4"/>
      <c r="F16" s="44">
        <f ca="1">'Loan Schedule'!F12</f>
        <v>0.17077356308218139</v>
      </c>
      <c r="G16" s="44">
        <f ca="1">'Loan Schedule'!G12</f>
        <v>0.68309425232872545</v>
      </c>
      <c r="H16" s="44">
        <f ca="1">'Loan Schedule'!H12</f>
        <v>0.85386781541090706</v>
      </c>
      <c r="I16" s="44">
        <f ca="1">'Loan Schedule'!I12</f>
        <v>0.85386781541090706</v>
      </c>
      <c r="J16" s="44">
        <f ca="1">'Loan Schedule'!J12</f>
        <v>1.2808017231163604</v>
      </c>
      <c r="K16" s="44">
        <f ca="1">'Loan Schedule'!K12</f>
        <v>1.2808017231163604</v>
      </c>
      <c r="L16" s="44">
        <f ca="1">'Loan Schedule'!L12</f>
        <v>1.7077356308218141</v>
      </c>
      <c r="M16" s="44">
        <f ca="1">'Loan Schedule'!M12</f>
        <v>1.7077356308218141</v>
      </c>
      <c r="N16" s="44">
        <f>'Loan Schedule'!N12</f>
        <v>0</v>
      </c>
      <c r="O16" s="44">
        <f>'Loan Schedule'!O12</f>
        <v>0</v>
      </c>
      <c r="P16" s="4"/>
    </row>
    <row r="17" spans="2:16" ht="18" customHeight="1" x14ac:dyDescent="0.35">
      <c r="B17" s="84" t="s">
        <v>211</v>
      </c>
      <c r="C17" s="84"/>
      <c r="D17" s="84"/>
      <c r="E17" s="84"/>
      <c r="F17" s="112">
        <f ca="1">SUM(F14:F16)</f>
        <v>0.96603278332244624</v>
      </c>
      <c r="G17" s="112">
        <f t="shared" ref="G17:O17" ca="1" si="10">SUM(G14:G16)</f>
        <v>1.4352304076281359</v>
      </c>
      <c r="H17" s="112">
        <f t="shared" ca="1" si="10"/>
        <v>1.5379753537775884</v>
      </c>
      <c r="I17" s="112">
        <f t="shared" ca="1" si="10"/>
        <v>1.462336776086768</v>
      </c>
      <c r="J17" s="112">
        <f t="shared" ca="1" si="10"/>
        <v>1.7945000309974044</v>
      </c>
      <c r="K17" s="112">
        <f t="shared" ca="1" si="10"/>
        <v>1.6806027612200745</v>
      </c>
      <c r="L17" s="112">
        <f t="shared" ca="1" si="10"/>
        <v>1.9745186227370679</v>
      </c>
      <c r="M17" s="112">
        <f t="shared" ca="1" si="10"/>
        <v>1.8223860504970424</v>
      </c>
      <c r="N17" s="112">
        <f t="shared" si="10"/>
        <v>3.947014008649332E-2</v>
      </c>
      <c r="O17" s="112">
        <f t="shared" si="10"/>
        <v>4.1249313177582042E-2</v>
      </c>
      <c r="P17" s="4"/>
    </row>
    <row r="18" spans="2:16" ht="18" customHeight="1" x14ac:dyDescent="0.35">
      <c r="B18" s="4" t="s">
        <v>210</v>
      </c>
      <c r="C18" s="4"/>
      <c r="D18" s="4"/>
      <c r="E18" s="4"/>
      <c r="F18" s="149">
        <f t="shared" ref="F18:M18" ca="1" si="11">F13/F17</f>
        <v>2.2358250387275582</v>
      </c>
      <c r="G18" s="149">
        <f t="shared" ca="1" si="11"/>
        <v>1.4763678662540041</v>
      </c>
      <c r="H18" s="149">
        <f t="shared" ca="1" si="11"/>
        <v>1.3488907716543181</v>
      </c>
      <c r="I18" s="149">
        <f t="shared" ca="1" si="11"/>
        <v>1.393695834574797</v>
      </c>
      <c r="J18" s="149">
        <f t="shared" ca="1" si="11"/>
        <v>1.1165822987994896</v>
      </c>
      <c r="K18" s="149">
        <f t="shared" ca="1" si="11"/>
        <v>1.1727069328171489</v>
      </c>
      <c r="L18" s="149">
        <f t="shared" ca="1" si="11"/>
        <v>0.98198848421418861</v>
      </c>
      <c r="M18" s="149">
        <f t="shared" ca="1" si="11"/>
        <v>1.0467473982032023</v>
      </c>
      <c r="N18" s="149"/>
      <c r="O18" s="149"/>
      <c r="P18" s="4"/>
    </row>
    <row r="19" spans="2:16" ht="18" customHeight="1" x14ac:dyDescent="0.35">
      <c r="B19" s="3" t="s">
        <v>213</v>
      </c>
      <c r="C19" s="3"/>
      <c r="D19" s="3"/>
      <c r="E19" s="3"/>
      <c r="F19" s="387">
        <f ca="1">AVERAGE(F18:M18)</f>
        <v>1.3466005781555883</v>
      </c>
      <c r="G19" s="387"/>
      <c r="H19" s="387"/>
      <c r="I19" s="387"/>
      <c r="J19" s="387"/>
      <c r="K19" s="387"/>
      <c r="L19" s="387"/>
      <c r="M19" s="387"/>
      <c r="N19" s="387"/>
      <c r="O19" s="387"/>
      <c r="P19" s="4"/>
    </row>
    <row r="20" spans="2:16" ht="18" customHeight="1" x14ac:dyDescent="0.35">
      <c r="B20" s="3" t="s">
        <v>214</v>
      </c>
      <c r="C20" s="3"/>
      <c r="D20" s="3"/>
      <c r="E20" s="3"/>
      <c r="F20" s="387">
        <f ca="1">MAX(F18:M18)</f>
        <v>2.2358250387275582</v>
      </c>
      <c r="G20" s="387"/>
      <c r="H20" s="387"/>
      <c r="I20" s="387"/>
      <c r="J20" s="387"/>
      <c r="K20" s="387"/>
      <c r="L20" s="387"/>
      <c r="M20" s="387"/>
      <c r="N20" s="387"/>
      <c r="O20" s="387"/>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workbookViewId="0"/>
  </sheetViews>
  <sheetFormatPr defaultRowHeight="18" customHeight="1" x14ac:dyDescent="0.35"/>
  <cols>
    <col min="1" max="1" width="4.6640625" style="4" customWidth="1"/>
    <col min="2" max="2" width="50.1640625" style="4" customWidth="1"/>
    <col min="3" max="3" width="6.83203125" style="43" customWidth="1"/>
    <col min="4" max="4" width="18.1640625" style="43" customWidth="1"/>
    <col min="5" max="14" width="13.83203125" style="43" customWidth="1"/>
    <col min="15"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241</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3" t="s">
        <v>0</v>
      </c>
      <c r="E6" s="383"/>
      <c r="F6" s="384" t="s">
        <v>56</v>
      </c>
      <c r="G6" s="384"/>
      <c r="H6" s="384"/>
      <c r="I6" s="384"/>
      <c r="J6" s="384"/>
      <c r="K6" s="384"/>
      <c r="L6" s="384"/>
      <c r="M6" s="384"/>
      <c r="N6" s="384"/>
      <c r="O6" s="38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158</v>
      </c>
      <c r="C10" s="4"/>
      <c r="D10" s="44"/>
      <c r="E10" s="44">
        <f>'P &amp; L Account '!E21</f>
        <v>0</v>
      </c>
      <c r="F10" s="44">
        <f ca="1">'P &amp; L Account '!F21</f>
        <v>0.5320697674028807</v>
      </c>
      <c r="G10" s="44">
        <f ca="1">'P &amp; L Account '!G21</f>
        <v>0.83956641645677066</v>
      </c>
      <c r="H10" s="44">
        <f ca="1">'P &amp; L Account '!H21</f>
        <v>1.0980426007223334</v>
      </c>
      <c r="I10" s="44">
        <f ca="1">'P &amp; L Account '!I21</f>
        <v>1.3167647354468812</v>
      </c>
      <c r="J10" s="44">
        <f ca="1">'P &amp; L Account '!J21</f>
        <v>1.5033674489138191</v>
      </c>
      <c r="K10" s="44">
        <f ca="1">'P &amp; L Account '!K21</f>
        <v>1.6641511335841126</v>
      </c>
      <c r="L10" s="44">
        <f ca="1">'P &amp; L Account '!L21</f>
        <v>1.8043259353054522</v>
      </c>
      <c r="M10" s="44">
        <f ca="1">'P &amp; L Account '!M21</f>
        <v>1.9282118858139401</v>
      </c>
      <c r="N10" s="44">
        <f ca="1">'P &amp; L Account '!N21</f>
        <v>2.0394031290354899</v>
      </c>
      <c r="O10" s="44">
        <f ca="1">'P &amp; L Account '!O21</f>
        <v>2.1409027546184332</v>
      </c>
      <c r="P10" s="4"/>
    </row>
    <row r="11" spans="2:16" ht="18" customHeight="1" x14ac:dyDescent="0.35">
      <c r="B11" s="4" t="s">
        <v>218</v>
      </c>
      <c r="C11" s="4"/>
      <c r="D11" s="214">
        <f>'Common Assumption'!D74</f>
        <v>0.25168000000000001</v>
      </c>
      <c r="E11" s="44">
        <f>E10*$D$11</f>
        <v>0</v>
      </c>
      <c r="F11" s="44">
        <f t="shared" ref="F11:O11" ca="1" si="9">F10*$D$11</f>
        <v>0.13391131905995701</v>
      </c>
      <c r="G11" s="44">
        <f t="shared" ca="1" si="9"/>
        <v>0.21130207569384005</v>
      </c>
      <c r="H11" s="44">
        <f t="shared" ca="1" si="9"/>
        <v>0.27635536174979691</v>
      </c>
      <c r="I11" s="44">
        <f t="shared" ca="1" si="9"/>
        <v>0.33140334861727111</v>
      </c>
      <c r="J11" s="44">
        <f t="shared" ca="1" si="9"/>
        <v>0.37836751954263004</v>
      </c>
      <c r="K11" s="44">
        <f t="shared" ca="1" si="9"/>
        <v>0.41883355730044947</v>
      </c>
      <c r="L11" s="44">
        <f t="shared" ca="1" si="9"/>
        <v>0.45411275139767621</v>
      </c>
      <c r="M11" s="44">
        <f t="shared" ca="1" si="9"/>
        <v>0.48529236742165249</v>
      </c>
      <c r="N11" s="44">
        <f t="shared" ca="1" si="9"/>
        <v>0.5132769795156521</v>
      </c>
      <c r="O11" s="44">
        <f t="shared" ca="1" si="9"/>
        <v>0.53882240528236724</v>
      </c>
      <c r="P11" s="4"/>
    </row>
    <row r="12" spans="2:16" ht="18" customHeight="1" x14ac:dyDescent="0.35">
      <c r="B12" s="4" t="s">
        <v>219</v>
      </c>
      <c r="C12" s="4"/>
      <c r="D12" s="44"/>
      <c r="E12" s="44">
        <f>'P &amp; L Account '!E20</f>
        <v>0</v>
      </c>
      <c r="F12" s="44">
        <f ca="1">'P &amp; L Account '!F20</f>
        <v>1.6278105177811186</v>
      </c>
      <c r="G12" s="44">
        <f ca="1">'P &amp; L Account '!G20</f>
        <v>1.3421901217864287</v>
      </c>
      <c r="H12" s="44">
        <f ca="1">'P &amp; L Account '!H20</f>
        <v>1.1074107532330266</v>
      </c>
      <c r="I12" s="44">
        <f ca="1">'P &amp; L Account '!I20</f>
        <v>0.91435153125624591</v>
      </c>
      <c r="J12" s="44">
        <f ca="1">'P &amp; L Account '!J20</f>
        <v>0.75553472664321464</v>
      </c>
      <c r="K12" s="44">
        <f ca="1">'P &amp; L Account '!K20</f>
        <v>0.62482908552342897</v>
      </c>
      <c r="L12" s="44">
        <f ca="1">'P &amp; L Account '!L20</f>
        <v>0.51720678172807411</v>
      </c>
      <c r="M12" s="44">
        <f ca="1">'P &amp; L Account '!M20</f>
        <v>0.42854429765466184</v>
      </c>
      <c r="N12" s="44">
        <f ca="1">'P &amp; L Account '!N20</f>
        <v>0.35545928857369707</v>
      </c>
      <c r="O12" s="44">
        <f ca="1">'P &amp; L Account '!O20</f>
        <v>0.29517692280090663</v>
      </c>
      <c r="P12" s="4"/>
    </row>
    <row r="13" spans="2:16" ht="18" customHeight="1" x14ac:dyDescent="0.35">
      <c r="B13" s="84" t="s">
        <v>220</v>
      </c>
      <c r="C13" s="84"/>
      <c r="D13" s="112"/>
      <c r="E13" s="112">
        <f t="shared" ref="E13:O13" si="10">E10-E11+E12</f>
        <v>0</v>
      </c>
      <c r="F13" s="112">
        <f t="shared" ca="1" si="10"/>
        <v>2.0259689661240423</v>
      </c>
      <c r="G13" s="112">
        <f t="shared" ca="1" si="10"/>
        <v>1.9704544625493594</v>
      </c>
      <c r="H13" s="112">
        <f t="shared" ca="1" si="10"/>
        <v>1.9290979922055631</v>
      </c>
      <c r="I13" s="112">
        <f t="shared" ca="1" si="10"/>
        <v>1.8997129180858559</v>
      </c>
      <c r="J13" s="112">
        <f t="shared" ca="1" si="10"/>
        <v>1.8805346560144038</v>
      </c>
      <c r="K13" s="112">
        <f t="shared" ca="1" si="10"/>
        <v>1.8701466618070919</v>
      </c>
      <c r="L13" s="112">
        <f t="shared" ca="1" si="10"/>
        <v>1.8674199656358501</v>
      </c>
      <c r="M13" s="112">
        <f t="shared" ca="1" si="10"/>
        <v>1.8714638160469494</v>
      </c>
      <c r="N13" s="112">
        <f t="shared" ca="1" si="10"/>
        <v>1.8815854380935351</v>
      </c>
      <c r="O13" s="112">
        <f t="shared" ca="1" si="10"/>
        <v>1.8972572721369725</v>
      </c>
      <c r="P13" s="4"/>
    </row>
    <row r="14" spans="2:16" ht="18" customHeight="1" x14ac:dyDescent="0.35">
      <c r="B14" s="4" t="s">
        <v>221</v>
      </c>
      <c r="C14" s="4"/>
      <c r="D14" s="44"/>
      <c r="E14" s="44">
        <f>'Working Capital'!E35</f>
        <v>0</v>
      </c>
      <c r="F14" s="44">
        <f>'Working Capital'!F35</f>
        <v>0.42517613266849308</v>
      </c>
      <c r="G14" s="44">
        <f>'Working Capital'!G35</f>
        <v>1.5771770469041158E-2</v>
      </c>
      <c r="H14" s="44">
        <f>'Working Capital'!H35</f>
        <v>1.6810016526739691E-2</v>
      </c>
      <c r="I14" s="44">
        <f>'Working Capital'!I35</f>
        <v>1.7918899202391758E-2</v>
      </c>
      <c r="J14" s="44">
        <f>'Working Capital'!J35</f>
        <v>1.9103354650525095E-2</v>
      </c>
      <c r="K14" s="44">
        <f>'Working Capital'!K35</f>
        <v>2.0368671157666107E-2</v>
      </c>
      <c r="L14" s="44">
        <f>'Working Capital'!L35</f>
        <v>2.1720514648260192E-2</v>
      </c>
      <c r="M14" s="44">
        <f>'Working Capital'!M35</f>
        <v>2.3164956058337349E-2</v>
      </c>
      <c r="N14" s="44">
        <f>'Working Capital'!N35</f>
        <v>2.4708500714742954E-2</v>
      </c>
      <c r="O14" s="44">
        <f>'Working Capital'!O35</f>
        <v>2.6358119867981089E-2</v>
      </c>
      <c r="P14" s="4"/>
    </row>
    <row r="15" spans="2:16" ht="18" customHeight="1" x14ac:dyDescent="0.35">
      <c r="B15" s="4" t="s">
        <v>222</v>
      </c>
      <c r="C15" s="4"/>
      <c r="D15" s="44"/>
      <c r="E15" s="44">
        <f ca="1">'Fund Flow Statement'!E21</f>
        <v>9.5176101723116364</v>
      </c>
      <c r="F15" s="44">
        <f ca="1">'Fund Flow Statement'!F21</f>
        <v>0</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35">
      <c r="B16" s="79" t="s">
        <v>223</v>
      </c>
      <c r="C16" s="79"/>
      <c r="D16" s="111"/>
      <c r="E16" s="111">
        <f ca="1">E13-E14-E15</f>
        <v>-9.5176101723116364</v>
      </c>
      <c r="F16" s="111">
        <f t="shared" ref="F16:O16" ca="1" si="11">F13-F14-F15</f>
        <v>1.6007928334555492</v>
      </c>
      <c r="G16" s="111">
        <f t="shared" ca="1" si="11"/>
        <v>1.9546826920803182</v>
      </c>
      <c r="H16" s="111">
        <f t="shared" ca="1" si="11"/>
        <v>1.9122879756788234</v>
      </c>
      <c r="I16" s="111">
        <f t="shared" ca="1" si="11"/>
        <v>1.8817940188834641</v>
      </c>
      <c r="J16" s="111">
        <f t="shared" ca="1" si="11"/>
        <v>1.8614313013638788</v>
      </c>
      <c r="K16" s="111">
        <f t="shared" ca="1" si="11"/>
        <v>1.8497779906494258</v>
      </c>
      <c r="L16" s="111">
        <f t="shared" ca="1" si="11"/>
        <v>1.8456994509875899</v>
      </c>
      <c r="M16" s="111">
        <f t="shared" ca="1" si="11"/>
        <v>1.8482988599886121</v>
      </c>
      <c r="N16" s="111">
        <f t="shared" ca="1" si="11"/>
        <v>1.8568769373787921</v>
      </c>
      <c r="O16" s="111">
        <f t="shared" ca="1" si="11"/>
        <v>1.8708991522689913</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224</v>
      </c>
      <c r="C18" s="4"/>
      <c r="D18" s="124">
        <f ca="1">D54</f>
        <v>8.1561600000000012E-2</v>
      </c>
      <c r="E18" s="4"/>
      <c r="F18" s="4"/>
      <c r="G18" s="4"/>
      <c r="H18" s="4"/>
      <c r="I18" s="4"/>
      <c r="J18" s="4"/>
      <c r="K18" s="4"/>
      <c r="L18" s="4"/>
      <c r="M18" s="4"/>
      <c r="N18" s="4"/>
      <c r="O18" s="4"/>
      <c r="P18" s="4"/>
    </row>
    <row r="19" spans="2:16" ht="18" customHeight="1" x14ac:dyDescent="0.35">
      <c r="B19" s="4" t="s">
        <v>225</v>
      </c>
      <c r="C19" s="4"/>
      <c r="D19" s="124">
        <v>0.02</v>
      </c>
      <c r="E19" s="4"/>
      <c r="F19" s="4"/>
      <c r="G19" s="4"/>
      <c r="H19" s="4"/>
      <c r="I19" s="4"/>
      <c r="J19" s="4"/>
      <c r="K19" s="4"/>
      <c r="L19" s="4"/>
      <c r="M19" s="4"/>
      <c r="N19" s="4"/>
      <c r="O19" s="4"/>
      <c r="P19" s="4"/>
    </row>
    <row r="20" spans="2:16" ht="18" customHeight="1" x14ac:dyDescent="0.35">
      <c r="B20" s="84" t="s">
        <v>226</v>
      </c>
      <c r="C20" s="84"/>
      <c r="D20" s="150">
        <f ca="1">SUM(D18:D19)</f>
        <v>0.10156160000000002</v>
      </c>
      <c r="E20" s="4"/>
      <c r="F20" s="4"/>
      <c r="G20" s="4"/>
      <c r="H20" s="4"/>
      <c r="I20" s="4"/>
      <c r="J20" s="4"/>
      <c r="K20" s="4"/>
      <c r="L20" s="4"/>
      <c r="M20" s="4"/>
      <c r="N20" s="4"/>
      <c r="O20" s="4"/>
      <c r="P20" s="4"/>
    </row>
    <row r="21" spans="2:16" ht="18" customHeight="1" x14ac:dyDescent="0.35">
      <c r="B21" s="4" t="s">
        <v>230</v>
      </c>
      <c r="C21" s="4"/>
      <c r="D21" s="124">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51" t="s">
        <v>227</v>
      </c>
      <c r="C23" s="151"/>
      <c r="D23" s="152"/>
      <c r="E23" s="152">
        <v>0</v>
      </c>
      <c r="F23" s="152">
        <f>F9/12</f>
        <v>1</v>
      </c>
      <c r="G23" s="152">
        <f>F23+1</f>
        <v>2</v>
      </c>
      <c r="H23" s="152">
        <f t="shared" ref="H23:O23" si="12">G23+1</f>
        <v>3</v>
      </c>
      <c r="I23" s="152">
        <f t="shared" si="12"/>
        <v>4</v>
      </c>
      <c r="J23" s="152">
        <f t="shared" si="12"/>
        <v>5</v>
      </c>
      <c r="K23" s="152">
        <f t="shared" si="12"/>
        <v>6</v>
      </c>
      <c r="L23" s="152">
        <f t="shared" si="12"/>
        <v>7</v>
      </c>
      <c r="M23" s="152">
        <f t="shared" si="12"/>
        <v>8</v>
      </c>
      <c r="N23" s="152">
        <f t="shared" si="12"/>
        <v>9</v>
      </c>
      <c r="O23" s="152">
        <f t="shared" si="12"/>
        <v>10</v>
      </c>
      <c r="P23" s="4"/>
    </row>
    <row r="24" spans="2:16" ht="18" customHeight="1" x14ac:dyDescent="0.35">
      <c r="B24" s="4" t="s">
        <v>228</v>
      </c>
      <c r="C24" s="4"/>
      <c r="D24" s="44"/>
      <c r="E24" s="44">
        <f ca="1">1/(1+$D$20)^E23</f>
        <v>1</v>
      </c>
      <c r="F24" s="44">
        <f t="shared" ref="F24:O24" ca="1" si="13">1/(1+$D$20)^F23</f>
        <v>0.9078021601333961</v>
      </c>
      <c r="G24" s="44">
        <f t="shared" ca="1" si="13"/>
        <v>0.8241047619428602</v>
      </c>
      <c r="H24" s="44">
        <f t="shared" ca="1" si="13"/>
        <v>0.74812408306794675</v>
      </c>
      <c r="I24" s="44">
        <f t="shared" ca="1" si="13"/>
        <v>0.67914865865689833</v>
      </c>
      <c r="J24" s="44">
        <f t="shared" ca="1" si="13"/>
        <v>0.6165326193804308</v>
      </c>
      <c r="K24" s="44">
        <f t="shared" ca="1" si="13"/>
        <v>0.55968964366625595</v>
      </c>
      <c r="L24" s="44">
        <f t="shared" ca="1" si="13"/>
        <v>0.50808746752451805</v>
      </c>
      <c r="M24" s="44">
        <f t="shared" ca="1" si="13"/>
        <v>0.46124290055546413</v>
      </c>
      <c r="N24" s="44">
        <f t="shared" ca="1" si="13"/>
        <v>0.41871730147044361</v>
      </c>
      <c r="O24" s="44">
        <f t="shared" ca="1" si="13"/>
        <v>0.38011247076009513</v>
      </c>
      <c r="P24" s="4"/>
    </row>
    <row r="25" spans="2:16" ht="18" customHeight="1" x14ac:dyDescent="0.35">
      <c r="B25" s="151" t="s">
        <v>229</v>
      </c>
      <c r="C25" s="151"/>
      <c r="D25" s="152"/>
      <c r="E25" s="152">
        <f t="shared" ref="E25:O25" ca="1" si="14">E24*E16</f>
        <v>-9.5176101723116364</v>
      </c>
      <c r="F25" s="152">
        <f t="shared" ca="1" si="14"/>
        <v>1.4532031921370074</v>
      </c>
      <c r="G25" s="152">
        <f t="shared" ca="1" si="14"/>
        <v>1.6108633146306797</v>
      </c>
      <c r="H25" s="152">
        <f t="shared" ca="1" si="14"/>
        <v>1.4306286883665797</v>
      </c>
      <c r="I25" s="152">
        <f t="shared" ca="1" si="14"/>
        <v>1.2780178837932787</v>
      </c>
      <c r="J25" s="152">
        <f t="shared" ca="1" si="14"/>
        <v>1.1476331160265962</v>
      </c>
      <c r="K25" s="152">
        <f t="shared" ca="1" si="14"/>
        <v>1.03530158444826</v>
      </c>
      <c r="L25" s="152">
        <f t="shared" ca="1" si="14"/>
        <v>0.93777675986367792</v>
      </c>
      <c r="M25" s="152">
        <f t="shared" ca="1" si="14"/>
        <v>0.85251472727450517</v>
      </c>
      <c r="N25" s="152">
        <f t="shared" ca="1" si="14"/>
        <v>0.77750650038194979</v>
      </c>
      <c r="O25" s="152">
        <f t="shared" ca="1" si="14"/>
        <v>0.71115209931193368</v>
      </c>
      <c r="P25" s="4"/>
    </row>
    <row r="26" spans="2:16" ht="18" customHeight="1" x14ac:dyDescent="0.35">
      <c r="B26" s="4" t="s">
        <v>231</v>
      </c>
      <c r="C26" s="4"/>
      <c r="D26" s="4"/>
      <c r="E26" s="4"/>
      <c r="F26" s="4"/>
      <c r="G26" s="4"/>
      <c r="H26" s="4"/>
      <c r="I26" s="4"/>
      <c r="J26" s="4"/>
      <c r="K26" s="4"/>
      <c r="L26" s="4"/>
      <c r="M26" s="4"/>
      <c r="O26" s="44">
        <f ca="1">O16*(1+D21)/(D20-D21)</f>
        <v>19.47206392634687</v>
      </c>
      <c r="P26" s="4"/>
    </row>
    <row r="27" spans="2:16" ht="18" customHeight="1" x14ac:dyDescent="0.35">
      <c r="B27" s="151" t="s">
        <v>232</v>
      </c>
      <c r="C27" s="151"/>
      <c r="D27" s="151"/>
      <c r="E27" s="151"/>
      <c r="F27" s="151"/>
      <c r="G27" s="151"/>
      <c r="H27" s="151"/>
      <c r="I27" s="151"/>
      <c r="J27" s="151"/>
      <c r="K27" s="151"/>
      <c r="L27" s="151"/>
      <c r="M27" s="151"/>
      <c r="N27" s="151"/>
      <c r="O27" s="152">
        <f ca="1">O26*O24</f>
        <v>7.4015743298422274</v>
      </c>
      <c r="P27" s="4"/>
    </row>
    <row r="28" spans="2:16" ht="18" customHeight="1" x14ac:dyDescent="0.35">
      <c r="B28" s="151" t="s">
        <v>391</v>
      </c>
      <c r="C28" s="151"/>
      <c r="D28" s="151"/>
      <c r="E28" s="152">
        <f ca="1">E16+E26</f>
        <v>-9.5176101723116364</v>
      </c>
      <c r="F28" s="152">
        <f t="shared" ref="F28:O28" ca="1" si="15">F16+F26</f>
        <v>1.6007928334555492</v>
      </c>
      <c r="G28" s="152">
        <f t="shared" ca="1" si="15"/>
        <v>1.9546826920803182</v>
      </c>
      <c r="H28" s="152">
        <f t="shared" ca="1" si="15"/>
        <v>1.9122879756788234</v>
      </c>
      <c r="I28" s="152">
        <f t="shared" ca="1" si="15"/>
        <v>1.8817940188834641</v>
      </c>
      <c r="J28" s="152">
        <f t="shared" ca="1" si="15"/>
        <v>1.8614313013638788</v>
      </c>
      <c r="K28" s="152">
        <f t="shared" ca="1" si="15"/>
        <v>1.8497779906494258</v>
      </c>
      <c r="L28" s="152">
        <f t="shared" ca="1" si="15"/>
        <v>1.8456994509875899</v>
      </c>
      <c r="M28" s="152">
        <f t="shared" ca="1" si="15"/>
        <v>1.8482988599886121</v>
      </c>
      <c r="N28" s="152">
        <f t="shared" ca="1" si="15"/>
        <v>1.8568769373787921</v>
      </c>
      <c r="O28" s="152">
        <f t="shared" ca="1" si="15"/>
        <v>21.34296307861586</v>
      </c>
      <c r="P28" s="4"/>
    </row>
    <row r="29" spans="2:16" ht="18" customHeight="1" x14ac:dyDescent="0.35">
      <c r="B29" s="4" t="s">
        <v>233</v>
      </c>
      <c r="C29" s="4"/>
      <c r="D29" s="44"/>
      <c r="E29" s="44">
        <f t="shared" ref="E29:O29" ca="1" si="16">E25+E27</f>
        <v>-9.5176101723116364</v>
      </c>
      <c r="F29" s="44">
        <f t="shared" ca="1" si="16"/>
        <v>1.4532031921370074</v>
      </c>
      <c r="G29" s="44">
        <f t="shared" ca="1" si="16"/>
        <v>1.6108633146306797</v>
      </c>
      <c r="H29" s="44">
        <f t="shared" ca="1" si="16"/>
        <v>1.4306286883665797</v>
      </c>
      <c r="I29" s="44">
        <f t="shared" ca="1" si="16"/>
        <v>1.2780178837932787</v>
      </c>
      <c r="J29" s="44">
        <f t="shared" ca="1" si="16"/>
        <v>1.1476331160265962</v>
      </c>
      <c r="K29" s="44">
        <f t="shared" ca="1" si="16"/>
        <v>1.03530158444826</v>
      </c>
      <c r="L29" s="44">
        <f t="shared" ca="1" si="16"/>
        <v>0.93777675986367792</v>
      </c>
      <c r="M29" s="44">
        <f t="shared" ca="1" si="16"/>
        <v>0.85251472727450517</v>
      </c>
      <c r="N29" s="44">
        <f t="shared" ca="1" si="16"/>
        <v>0.77750650038194979</v>
      </c>
      <c r="O29" s="44">
        <f t="shared" ca="1" si="16"/>
        <v>8.1127264291541614</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234</v>
      </c>
      <c r="C31" s="3"/>
      <c r="D31" s="157">
        <f ca="1">XNPV(D20,E28:O28,E7:O7)</f>
        <v>9.1116064744799772</v>
      </c>
      <c r="E31" s="232"/>
      <c r="F31" s="157"/>
      <c r="G31" s="157"/>
      <c r="H31" s="157"/>
      <c r="I31" s="157"/>
      <c r="J31" s="157"/>
      <c r="K31" s="157"/>
      <c r="L31" s="157"/>
      <c r="M31" s="157"/>
      <c r="N31" s="157"/>
      <c r="O31" s="157"/>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235</v>
      </c>
      <c r="C33" s="3"/>
      <c r="D33" s="231">
        <f ca="1">XIRR(E28:O28,E7:O7,0.2)</f>
        <v>0.22724518179893491</v>
      </c>
      <c r="E33" s="158"/>
      <c r="F33" s="158"/>
      <c r="G33" s="158"/>
      <c r="H33" s="158"/>
      <c r="I33" s="158"/>
      <c r="J33" s="158"/>
      <c r="K33" s="158"/>
      <c r="L33" s="158"/>
      <c r="M33" s="158"/>
      <c r="N33" s="158"/>
      <c r="O33" s="158"/>
      <c r="P33" s="4"/>
    </row>
    <row r="34" spans="2:16" ht="18" customHeight="1" x14ac:dyDescent="0.35">
      <c r="C34" s="4"/>
      <c r="D34" s="4"/>
      <c r="E34" s="4"/>
      <c r="F34" s="4"/>
      <c r="G34" s="4"/>
      <c r="H34" s="4"/>
      <c r="I34" s="4"/>
      <c r="J34" s="4"/>
      <c r="K34" s="4"/>
      <c r="L34" s="4"/>
      <c r="M34" s="4"/>
      <c r="N34" s="4"/>
      <c r="O34" s="4"/>
      <c r="P34" s="4"/>
    </row>
    <row r="35" spans="2:16" ht="18" customHeight="1" x14ac:dyDescent="0.35">
      <c r="B35" s="153" t="s">
        <v>238</v>
      </c>
      <c r="C35" s="153"/>
      <c r="D35" s="153"/>
      <c r="E35" s="153"/>
      <c r="F35" s="153"/>
      <c r="G35" s="153"/>
      <c r="H35" s="153"/>
      <c r="I35" s="153"/>
      <c r="J35" s="153"/>
      <c r="K35" s="153"/>
      <c r="L35" s="153"/>
      <c r="M35" s="153"/>
      <c r="N35" s="153"/>
      <c r="O35" s="153"/>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239</v>
      </c>
      <c r="C37" s="4"/>
      <c r="D37" s="45"/>
      <c r="E37" s="45"/>
      <c r="F37" s="45">
        <f t="shared" ref="F37:O37" si="17">F8</f>
        <v>1</v>
      </c>
      <c r="G37" s="45">
        <f t="shared" si="17"/>
        <v>2</v>
      </c>
      <c r="H37" s="45">
        <f t="shared" si="17"/>
        <v>3</v>
      </c>
      <c r="I37" s="45">
        <f t="shared" si="17"/>
        <v>4</v>
      </c>
      <c r="J37" s="45">
        <f t="shared" si="17"/>
        <v>5</v>
      </c>
      <c r="K37" s="45">
        <f t="shared" si="17"/>
        <v>6</v>
      </c>
      <c r="L37" s="45">
        <f t="shared" si="17"/>
        <v>7</v>
      </c>
      <c r="M37" s="45">
        <f t="shared" si="17"/>
        <v>8</v>
      </c>
      <c r="N37" s="45">
        <f t="shared" si="17"/>
        <v>9</v>
      </c>
      <c r="O37" s="45">
        <f t="shared" si="17"/>
        <v>10</v>
      </c>
      <c r="P37" s="4"/>
    </row>
    <row r="38" spans="2:16" ht="18" customHeight="1" x14ac:dyDescent="0.35">
      <c r="B38" s="4" t="s">
        <v>166</v>
      </c>
      <c r="C38" s="4"/>
      <c r="D38" s="44"/>
      <c r="E38" s="44"/>
      <c r="F38" s="44">
        <f ca="1">'P &amp; L Account '!F36</f>
        <v>1.3646210649437345</v>
      </c>
      <c r="G38" s="44">
        <f ca="1">'P &amp; L Account '!G36</f>
        <v>1.3667918991934049</v>
      </c>
      <c r="H38" s="44">
        <f ca="1">'P &amp; L Account '!H36</f>
        <v>1.3904532233756923</v>
      </c>
      <c r="I38" s="44">
        <f ca="1">'P &amp; L Account '!I36</f>
        <v>1.4295837129018047</v>
      </c>
      <c r="J38" s="44">
        <f ca="1">'P &amp; L Account '!J36</f>
        <v>1.4900086619257933</v>
      </c>
      <c r="K38" s="44">
        <f ca="1">'P &amp; L Account '!K36</f>
        <v>1.5710534712907107</v>
      </c>
      <c r="L38" s="44">
        <f ca="1">'P &amp; L Account '!L36</f>
        <v>1.6721715574790068</v>
      </c>
      <c r="M38" s="44">
        <f ca="1">'P &amp; L Account '!M36</f>
        <v>1.7929274372043607</v>
      </c>
      <c r="N38" s="44">
        <f ca="1">'P &amp; L Account '!N36</f>
        <v>1.8610987891586097</v>
      </c>
      <c r="O38" s="44">
        <f ca="1">'P &amp; L Account '!O36</f>
        <v>1.8764319664318252</v>
      </c>
      <c r="P38" s="4"/>
    </row>
    <row r="39" spans="2:16" ht="18" customHeight="1" x14ac:dyDescent="0.35">
      <c r="B39" s="4" t="s">
        <v>236</v>
      </c>
      <c r="C39" s="4"/>
      <c r="D39" s="44"/>
      <c r="E39" s="44"/>
      <c r="F39" s="44">
        <f t="shared" ref="F39" ca="1" si="18">E39+F38</f>
        <v>1.3646210649437345</v>
      </c>
      <c r="G39" s="44">
        <f t="shared" ref="G39" ca="1" si="19">F39+G38</f>
        <v>2.7314129641371396</v>
      </c>
      <c r="H39" s="44">
        <f t="shared" ref="H39" ca="1" si="20">G39+H38</f>
        <v>4.1218661875128317</v>
      </c>
      <c r="I39" s="44">
        <f t="shared" ref="I39" ca="1" si="21">H39+I38</f>
        <v>5.5514499004146369</v>
      </c>
      <c r="J39" s="44">
        <f t="shared" ref="J39" ca="1" si="22">I39+J38</f>
        <v>7.0414585623404307</v>
      </c>
      <c r="K39" s="44">
        <f t="shared" ref="K39" ca="1" si="23">J39+K38</f>
        <v>8.6125120336311412</v>
      </c>
      <c r="L39" s="44">
        <f t="shared" ref="L39" ca="1" si="24">K39+L38</f>
        <v>10.284683591110149</v>
      </c>
      <c r="M39" s="44">
        <f t="shared" ref="M39" ca="1" si="25">L39+M38</f>
        <v>12.077611028314509</v>
      </c>
      <c r="N39" s="44">
        <f t="shared" ref="N39" ca="1" si="26">M39+N38</f>
        <v>13.938709817473118</v>
      </c>
      <c r="O39" s="44">
        <f t="shared" ref="O39" ca="1" si="27">N39+O38</f>
        <v>15.815141783904943</v>
      </c>
      <c r="P39" s="4"/>
    </row>
    <row r="40" spans="2:16" ht="18" customHeight="1" x14ac:dyDescent="0.35">
      <c r="B40" s="4" t="s">
        <v>237</v>
      </c>
      <c r="C40" s="4"/>
      <c r="D40" s="44">
        <f ca="1">'TPC and MoF'!D19</f>
        <v>11.278610172311637</v>
      </c>
      <c r="E40" s="4"/>
      <c r="F40" s="4"/>
      <c r="G40" s="4"/>
      <c r="H40" s="4"/>
      <c r="I40" s="4"/>
      <c r="J40" s="4"/>
      <c r="K40" s="4"/>
      <c r="L40" s="4"/>
      <c r="M40" s="4"/>
      <c r="N40" s="4"/>
      <c r="O40" s="4"/>
      <c r="P40" s="4"/>
    </row>
    <row r="41" spans="2:16" ht="18" customHeight="1" x14ac:dyDescent="0.35">
      <c r="B41" s="3" t="s">
        <v>240</v>
      </c>
      <c r="C41" s="3"/>
      <c r="D41" s="233">
        <f ca="1">5+((D40-J39)/K38)</f>
        <v>7.6970129835811019</v>
      </c>
      <c r="E41" s="159"/>
      <c r="F41" s="159"/>
      <c r="G41" s="159"/>
      <c r="H41" s="159"/>
      <c r="I41" s="159"/>
      <c r="J41" s="159"/>
      <c r="K41" s="159"/>
      <c r="L41" s="159"/>
      <c r="M41" s="159"/>
      <c r="N41" s="159"/>
      <c r="O41" s="159"/>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88" t="s">
        <v>382</v>
      </c>
      <c r="C44" s="388"/>
      <c r="D44" s="388"/>
      <c r="E44" s="4"/>
      <c r="F44" s="4"/>
      <c r="G44" s="4"/>
      <c r="H44" s="4"/>
      <c r="I44" s="4"/>
      <c r="J44" s="4"/>
      <c r="K44" s="4"/>
      <c r="L44" s="4"/>
      <c r="M44" s="4"/>
      <c r="N44" s="4"/>
      <c r="O44" s="4"/>
      <c r="P44" s="4"/>
    </row>
    <row r="45" spans="2:16" ht="18" customHeight="1" x14ac:dyDescent="0.35">
      <c r="B45" s="223" t="s">
        <v>383</v>
      </c>
      <c r="C45" s="223"/>
      <c r="D45" s="224">
        <f ca="1">'TPC and MoF'!D26</f>
        <v>8.5386781541090695</v>
      </c>
      <c r="E45" s="4"/>
      <c r="F45" s="4"/>
      <c r="G45" s="4"/>
      <c r="H45" s="4"/>
      <c r="I45" s="4"/>
      <c r="J45" s="4"/>
      <c r="K45" s="4"/>
      <c r="L45" s="4"/>
      <c r="M45" s="4"/>
      <c r="N45" s="4"/>
      <c r="O45" s="4"/>
      <c r="P45" s="4"/>
    </row>
    <row r="46" spans="2:16" ht="18" customHeight="1" x14ac:dyDescent="0.35">
      <c r="B46" s="223" t="s">
        <v>46</v>
      </c>
      <c r="C46" s="223"/>
      <c r="D46" s="224">
        <f ca="1">'TPC and MoF'!D25</f>
        <v>2.84622605136969</v>
      </c>
      <c r="E46" s="4"/>
      <c r="F46" s="4"/>
      <c r="G46" s="4"/>
      <c r="H46" s="4"/>
      <c r="I46" s="4"/>
      <c r="J46" s="4"/>
      <c r="K46" s="4"/>
      <c r="L46" s="4"/>
      <c r="M46" s="4"/>
      <c r="N46" s="4"/>
      <c r="O46" s="4"/>
      <c r="P46" s="4"/>
    </row>
    <row r="47" spans="2:16" ht="18" customHeight="1" x14ac:dyDescent="0.35">
      <c r="B47" s="225" t="s">
        <v>384</v>
      </c>
      <c r="C47" s="225"/>
      <c r="D47" s="226">
        <f ca="1">SUM(D45:D46)</f>
        <v>11.38490420547876</v>
      </c>
      <c r="E47" s="4"/>
      <c r="F47" s="4"/>
      <c r="G47" s="4"/>
      <c r="H47" s="4"/>
      <c r="I47" s="4"/>
      <c r="J47" s="4"/>
      <c r="K47" s="4"/>
      <c r="L47" s="4"/>
      <c r="M47" s="4"/>
      <c r="N47" s="4"/>
      <c r="O47" s="4"/>
      <c r="P47" s="4"/>
    </row>
    <row r="48" spans="2:16" ht="18" customHeight="1" x14ac:dyDescent="0.35">
      <c r="B48" s="223" t="s">
        <v>385</v>
      </c>
      <c r="C48" s="223"/>
      <c r="D48" s="227">
        <f ca="1">D45/D47</f>
        <v>0.75</v>
      </c>
      <c r="E48" s="4"/>
      <c r="F48" s="4"/>
      <c r="G48" s="4"/>
      <c r="H48" s="4"/>
      <c r="I48" s="4"/>
      <c r="J48" s="4"/>
      <c r="K48" s="4"/>
      <c r="L48" s="4"/>
      <c r="M48" s="4"/>
      <c r="N48" s="4"/>
      <c r="O48" s="4"/>
      <c r="P48" s="4"/>
    </row>
    <row r="49" spans="2:16" ht="18" customHeight="1" x14ac:dyDescent="0.35">
      <c r="B49" s="223" t="s">
        <v>386</v>
      </c>
      <c r="C49" s="223"/>
      <c r="D49" s="227">
        <f ca="1">D46/D47</f>
        <v>0.25</v>
      </c>
      <c r="E49" s="4"/>
      <c r="F49" s="4"/>
      <c r="G49" s="4"/>
      <c r="H49" s="4"/>
      <c r="I49" s="4"/>
      <c r="J49" s="4"/>
      <c r="K49" s="4"/>
      <c r="L49" s="4"/>
      <c r="M49" s="4"/>
      <c r="N49" s="4"/>
      <c r="O49" s="4"/>
      <c r="P49" s="4"/>
    </row>
    <row r="50" spans="2:16" ht="18" customHeight="1" x14ac:dyDescent="0.35">
      <c r="B50" s="223" t="s">
        <v>387</v>
      </c>
      <c r="C50" s="223"/>
      <c r="D50" s="228">
        <f>'Common Assumption'!D89</f>
        <v>0.09</v>
      </c>
      <c r="E50" s="4"/>
      <c r="F50" s="4"/>
      <c r="G50" s="4"/>
      <c r="H50" s="4"/>
      <c r="I50" s="4"/>
      <c r="J50" s="4"/>
      <c r="K50" s="4"/>
      <c r="L50" s="4"/>
      <c r="M50" s="4"/>
      <c r="N50" s="4"/>
      <c r="O50" s="4"/>
      <c r="P50" s="4"/>
    </row>
    <row r="51" spans="2:16" ht="18" customHeight="1" x14ac:dyDescent="0.35">
      <c r="B51" s="223" t="s">
        <v>388</v>
      </c>
      <c r="C51" s="223"/>
      <c r="D51" s="228">
        <f>'Common Assumption'!D74</f>
        <v>0.25168000000000001</v>
      </c>
      <c r="E51" s="4"/>
      <c r="F51" s="4"/>
      <c r="G51" s="4"/>
      <c r="H51" s="4"/>
      <c r="I51" s="4"/>
      <c r="J51" s="4"/>
      <c r="K51" s="4"/>
      <c r="L51" s="4"/>
      <c r="M51" s="4"/>
      <c r="N51" s="4"/>
      <c r="O51" s="4"/>
      <c r="P51" s="4"/>
    </row>
    <row r="52" spans="2:16" ht="18" customHeight="1" x14ac:dyDescent="0.35">
      <c r="B52" s="223" t="s">
        <v>389</v>
      </c>
      <c r="C52" s="223"/>
      <c r="D52" s="227">
        <f>D50*(1-D51)</f>
        <v>6.73488E-2</v>
      </c>
      <c r="E52" s="4"/>
      <c r="F52" s="4"/>
      <c r="G52" s="4"/>
      <c r="H52" s="4"/>
      <c r="I52" s="4"/>
      <c r="J52" s="4"/>
      <c r="K52" s="4"/>
      <c r="L52" s="4"/>
      <c r="M52" s="4"/>
      <c r="N52" s="4"/>
      <c r="O52" s="4"/>
      <c r="P52" s="4"/>
    </row>
    <row r="53" spans="2:16" ht="18" customHeight="1" x14ac:dyDescent="0.35">
      <c r="B53" s="223" t="s">
        <v>390</v>
      </c>
      <c r="C53" s="223"/>
      <c r="D53" s="228">
        <v>0.1242</v>
      </c>
      <c r="E53" s="251" t="s">
        <v>399</v>
      </c>
      <c r="F53" s="4"/>
      <c r="G53" s="4"/>
      <c r="H53" s="4"/>
      <c r="I53" s="4"/>
      <c r="J53" s="4"/>
      <c r="K53" s="4"/>
      <c r="L53" s="4"/>
      <c r="M53" s="4"/>
      <c r="N53" s="4"/>
      <c r="O53" s="4"/>
      <c r="P53" s="4"/>
    </row>
    <row r="54" spans="2:16" ht="18" customHeight="1" x14ac:dyDescent="0.35">
      <c r="B54" s="229" t="s">
        <v>382</v>
      </c>
      <c r="C54" s="229"/>
      <c r="D54" s="230">
        <f ca="1">D48*D52+D49*D53</f>
        <v>8.1561600000000012E-2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c r="C76" s="4"/>
      <c r="D76" s="4"/>
      <c r="E76" s="4"/>
      <c r="F76" s="4"/>
      <c r="G76" s="4"/>
      <c r="H76" s="4"/>
      <c r="I76" s="4"/>
      <c r="J76" s="4"/>
      <c r="K76" s="4"/>
      <c r="L76" s="4"/>
      <c r="M76" s="4"/>
      <c r="N76" s="4"/>
      <c r="O76" s="4"/>
      <c r="P76" s="4"/>
    </row>
    <row r="77" spans="3:16" ht="18" customHeight="1" x14ac:dyDescent="0.35">
      <c r="C77" s="4"/>
      <c r="D77" s="4"/>
      <c r="E77" s="4"/>
      <c r="F77" s="4"/>
      <c r="G77" s="4"/>
      <c r="H77" s="4"/>
      <c r="I77" s="4"/>
      <c r="J77" s="4"/>
      <c r="K77" s="4"/>
      <c r="L77" s="4"/>
      <c r="M77" s="4"/>
      <c r="N77" s="4"/>
      <c r="O77" s="4"/>
      <c r="P77" s="4"/>
    </row>
    <row r="78" spans="3:16" ht="18" customHeight="1" x14ac:dyDescent="0.35">
      <c r="C78" s="4"/>
      <c r="D78" s="4"/>
      <c r="E78" s="4"/>
      <c r="F78" s="4"/>
      <c r="G78" s="4"/>
      <c r="H78" s="4"/>
      <c r="I78" s="4"/>
      <c r="J78" s="4"/>
      <c r="K78" s="4"/>
      <c r="L78" s="4"/>
      <c r="M78" s="4"/>
      <c r="N78" s="4"/>
      <c r="O78" s="4"/>
      <c r="P78" s="4"/>
    </row>
    <row r="79" spans="3:16" ht="18" customHeight="1" x14ac:dyDescent="0.35">
      <c r="C79" s="4"/>
      <c r="D79" s="4"/>
      <c r="E79" s="4"/>
      <c r="F79" s="4"/>
      <c r="G79" s="4"/>
      <c r="H79" s="4"/>
      <c r="I79" s="4"/>
      <c r="J79" s="4"/>
      <c r="K79" s="4"/>
      <c r="L79" s="4"/>
      <c r="M79" s="4"/>
      <c r="N79" s="4"/>
      <c r="O79" s="4"/>
      <c r="P79" s="4"/>
    </row>
    <row r="80" spans="3:16" ht="18" customHeight="1" x14ac:dyDescent="0.35">
      <c r="C80" s="4"/>
      <c r="D80" s="4"/>
      <c r="E80" s="4"/>
      <c r="F80" s="4"/>
      <c r="G80" s="4"/>
      <c r="H80" s="4"/>
      <c r="I80" s="4"/>
      <c r="J80" s="4"/>
      <c r="K80" s="4"/>
      <c r="L80" s="4"/>
      <c r="M80" s="4"/>
      <c r="N80" s="4"/>
      <c r="O80" s="4"/>
      <c r="P80" s="4"/>
    </row>
    <row r="81" spans="3:16" ht="18" customHeight="1" x14ac:dyDescent="0.35">
      <c r="C81" s="4"/>
      <c r="D81" s="4"/>
      <c r="E81" s="4"/>
      <c r="F81" s="4"/>
      <c r="G81" s="4"/>
      <c r="H81" s="4"/>
      <c r="I81" s="4"/>
      <c r="J81" s="4"/>
      <c r="K81" s="4"/>
      <c r="L81" s="4"/>
      <c r="M81" s="4"/>
      <c r="N81" s="4"/>
      <c r="O81" s="4"/>
      <c r="P81" s="4"/>
    </row>
    <row r="82" spans="3:16" ht="18" customHeight="1" x14ac:dyDescent="0.35">
      <c r="C82" s="4"/>
      <c r="D82" s="4"/>
      <c r="E82" s="4"/>
      <c r="F82" s="4"/>
      <c r="G82" s="4"/>
      <c r="H82" s="4"/>
      <c r="I82" s="4"/>
      <c r="J82" s="4"/>
      <c r="K82" s="4"/>
      <c r="L82" s="4"/>
      <c r="M82" s="4"/>
      <c r="N82" s="4"/>
      <c r="O82" s="4"/>
      <c r="P82" s="4"/>
    </row>
    <row r="83" spans="3:16" ht="18" customHeight="1" x14ac:dyDescent="0.35">
      <c r="C83" s="4"/>
      <c r="D83" s="4"/>
      <c r="E83" s="4"/>
      <c r="F83" s="4"/>
      <c r="G83" s="4"/>
      <c r="H83" s="4"/>
      <c r="I83" s="4"/>
      <c r="J83" s="4"/>
      <c r="K83" s="4"/>
      <c r="L83" s="4"/>
      <c r="M83" s="4"/>
      <c r="N83" s="4"/>
      <c r="O83" s="4"/>
      <c r="P83" s="4"/>
    </row>
    <row r="84" spans="3:16" ht="18" customHeight="1" x14ac:dyDescent="0.35">
      <c r="C84" s="4"/>
      <c r="D84" s="4"/>
      <c r="E84" s="4"/>
      <c r="F84" s="4"/>
      <c r="G84" s="4"/>
      <c r="H84" s="4"/>
      <c r="I84" s="4"/>
      <c r="J84" s="4"/>
      <c r="K84" s="4"/>
      <c r="L84" s="4"/>
      <c r="M84" s="4"/>
      <c r="N84" s="4"/>
      <c r="O84" s="4"/>
      <c r="P84" s="4"/>
    </row>
    <row r="85" spans="3:16" ht="18" customHeight="1" x14ac:dyDescent="0.35">
      <c r="C85" s="4"/>
      <c r="D85" s="4"/>
      <c r="E85" s="4"/>
      <c r="F85" s="4"/>
      <c r="G85" s="4"/>
      <c r="H85" s="4"/>
      <c r="I85" s="4"/>
      <c r="J85" s="4"/>
      <c r="K85" s="4"/>
      <c r="L85" s="4"/>
      <c r="M85" s="4"/>
      <c r="N85" s="4"/>
      <c r="O85" s="4"/>
      <c r="P85" s="4"/>
    </row>
    <row r="86" spans="3:16" ht="18" customHeight="1" x14ac:dyDescent="0.35">
      <c r="C86" s="4"/>
      <c r="D86" s="4"/>
      <c r="E86" s="4"/>
      <c r="F86" s="4"/>
      <c r="G86" s="4"/>
      <c r="H86" s="4"/>
      <c r="I86" s="4"/>
      <c r="J86" s="4"/>
      <c r="K86" s="4"/>
      <c r="L86" s="4"/>
      <c r="M86" s="4"/>
      <c r="N86" s="4"/>
      <c r="O86" s="4"/>
      <c r="P86" s="4"/>
    </row>
    <row r="87" spans="3:16" ht="18" customHeight="1" x14ac:dyDescent="0.35">
      <c r="C87" s="4"/>
      <c r="D87" s="4"/>
      <c r="E87" s="4"/>
      <c r="F87" s="4"/>
      <c r="G87" s="4"/>
      <c r="H87" s="4"/>
      <c r="I87" s="4"/>
      <c r="J87" s="4"/>
      <c r="K87" s="4"/>
      <c r="L87" s="4"/>
      <c r="M87" s="4"/>
      <c r="N87" s="4"/>
      <c r="O87" s="4"/>
      <c r="P87" s="4"/>
    </row>
    <row r="88" spans="3:16" ht="18" customHeight="1" x14ac:dyDescent="0.35">
      <c r="C88" s="4"/>
      <c r="D88" s="4"/>
      <c r="E88" s="4"/>
      <c r="F88" s="4"/>
      <c r="G88" s="4"/>
      <c r="H88" s="4"/>
      <c r="I88" s="4"/>
      <c r="J88" s="4"/>
      <c r="K88" s="4"/>
      <c r="L88" s="4"/>
      <c r="M88" s="4"/>
      <c r="N88" s="4"/>
      <c r="O88" s="4"/>
      <c r="P88" s="4"/>
    </row>
    <row r="89" spans="3:16" ht="18" customHeight="1" x14ac:dyDescent="0.35">
      <c r="C89" s="4"/>
      <c r="D89" s="4"/>
      <c r="E89" s="4"/>
      <c r="F89" s="4"/>
      <c r="G89" s="4"/>
      <c r="H89" s="4"/>
      <c r="I89" s="4"/>
      <c r="J89" s="4"/>
      <c r="K89" s="4"/>
      <c r="L89" s="4"/>
      <c r="M89" s="4"/>
      <c r="N89" s="4"/>
      <c r="O89" s="4"/>
      <c r="P89" s="4"/>
    </row>
    <row r="90" spans="3:16" ht="18" customHeight="1" x14ac:dyDescent="0.35">
      <c r="C90" s="4"/>
      <c r="D90" s="4"/>
      <c r="E90" s="4"/>
      <c r="F90" s="4"/>
      <c r="G90" s="4"/>
      <c r="H90" s="4"/>
      <c r="I90" s="4"/>
      <c r="J90" s="4"/>
      <c r="K90" s="4"/>
      <c r="L90" s="4"/>
      <c r="M90" s="4"/>
      <c r="N90" s="4"/>
      <c r="O90" s="4"/>
      <c r="P90" s="4"/>
    </row>
    <row r="91" spans="3:16" ht="18" customHeight="1" x14ac:dyDescent="0.35">
      <c r="C91" s="4"/>
      <c r="D91" s="4"/>
      <c r="E91" s="4"/>
      <c r="F91" s="4"/>
      <c r="G91" s="4"/>
      <c r="H91" s="4"/>
      <c r="I91" s="4"/>
      <c r="J91" s="4"/>
      <c r="K91" s="4"/>
      <c r="L91" s="4"/>
      <c r="M91" s="4"/>
      <c r="N91" s="4"/>
      <c r="O91" s="4"/>
      <c r="P91" s="4"/>
    </row>
    <row r="92" spans="3:16" ht="18" customHeight="1" x14ac:dyDescent="0.35">
      <c r="C92" s="4"/>
      <c r="D92" s="4"/>
      <c r="E92" s="4"/>
      <c r="F92" s="4"/>
      <c r="G92" s="4"/>
      <c r="H92" s="4"/>
      <c r="I92" s="4"/>
      <c r="J92" s="4"/>
      <c r="K92" s="4"/>
      <c r="L92" s="4"/>
      <c r="M92" s="4"/>
      <c r="N92" s="4"/>
      <c r="O92" s="4"/>
      <c r="P92" s="4"/>
    </row>
    <row r="93" spans="3:16" ht="18" customHeight="1" x14ac:dyDescent="0.35">
      <c r="C93" s="4"/>
      <c r="D93" s="4"/>
      <c r="E93" s="4"/>
      <c r="F93" s="4"/>
      <c r="G93" s="4"/>
      <c r="H93" s="4"/>
      <c r="I93" s="4"/>
      <c r="J93" s="4"/>
      <c r="K93" s="4"/>
      <c r="L93" s="4"/>
      <c r="M93" s="4"/>
      <c r="N93" s="4"/>
      <c r="O93" s="4"/>
      <c r="P93" s="4"/>
    </row>
    <row r="94" spans="3:16" ht="18" customHeight="1" x14ac:dyDescent="0.35">
      <c r="C94" s="4"/>
      <c r="D94" s="4"/>
      <c r="E94" s="4"/>
      <c r="F94" s="4"/>
      <c r="G94" s="4"/>
      <c r="H94" s="4"/>
      <c r="I94" s="4"/>
      <c r="J94" s="4"/>
      <c r="K94" s="4"/>
      <c r="L94" s="4"/>
      <c r="M94" s="4"/>
      <c r="N94" s="4"/>
      <c r="O94" s="4"/>
      <c r="P94" s="4"/>
    </row>
    <row r="95" spans="3:16" ht="18" customHeight="1" x14ac:dyDescent="0.35">
      <c r="C95" s="4"/>
      <c r="D95" s="4"/>
      <c r="E95" s="4"/>
      <c r="F95" s="4"/>
      <c r="G95" s="4"/>
      <c r="H95" s="4"/>
      <c r="I95" s="4"/>
      <c r="J95" s="4"/>
      <c r="K95" s="4"/>
      <c r="L95" s="4"/>
      <c r="M95" s="4"/>
      <c r="N95" s="4"/>
      <c r="O95" s="4"/>
      <c r="P95" s="4"/>
    </row>
    <row r="96" spans="3:16" ht="18" customHeight="1" x14ac:dyDescent="0.35">
      <c r="C96" s="4"/>
      <c r="D96" s="4"/>
      <c r="E96" s="4"/>
      <c r="F96" s="4"/>
      <c r="G96" s="4"/>
      <c r="H96" s="4"/>
      <c r="I96" s="4"/>
      <c r="J96" s="4"/>
      <c r="K96" s="4"/>
      <c r="L96" s="4"/>
      <c r="M96" s="4"/>
      <c r="N96" s="4"/>
      <c r="O96" s="4"/>
      <c r="P96" s="4"/>
    </row>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2" spans="2:16" ht="18" customHeight="1" x14ac:dyDescent="0.35">
      <c r="B2" s="48" t="str">
        <f>"Financial Model of " &amp; B4</f>
        <v>Financial Model of 27800 Sq. Ft. Pune Location Warehouse (Cold Storage)</v>
      </c>
      <c r="C2" s="25"/>
      <c r="D2" s="25"/>
      <c r="E2" s="25"/>
      <c r="F2" s="25"/>
      <c r="G2" s="25"/>
      <c r="H2" s="25"/>
      <c r="I2" s="25"/>
      <c r="J2" s="25"/>
      <c r="K2" s="25"/>
      <c r="L2" s="25"/>
      <c r="M2" s="25"/>
      <c r="N2" s="25"/>
      <c r="O2" s="25"/>
    </row>
    <row r="4" spans="2:16" ht="18" customHeight="1" x14ac:dyDescent="0.35">
      <c r="B4" s="2" t="str">
        <f>'Common Assumption'!B4</f>
        <v>27800 Sq. Ft. Pune Location Warehouse (Cold Storage)</v>
      </c>
      <c r="C4" s="2" t="s">
        <v>250</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3" t="s">
        <v>0</v>
      </c>
      <c r="E6" s="383"/>
      <c r="F6" s="384" t="s">
        <v>56</v>
      </c>
      <c r="G6" s="384"/>
      <c r="H6" s="384"/>
      <c r="I6" s="384"/>
      <c r="J6" s="384"/>
      <c r="K6" s="384"/>
      <c r="L6" s="384"/>
      <c r="M6" s="384"/>
      <c r="N6" s="384"/>
      <c r="O6" s="384"/>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4" t="s">
        <v>242</v>
      </c>
      <c r="C11" s="4"/>
      <c r="D11" s="4"/>
      <c r="E11" s="4"/>
      <c r="F11" s="44">
        <f>'P &amp; L Account '!F11</f>
        <v>5.346036280799999</v>
      </c>
      <c r="G11" s="44">
        <f>'P &amp; L Account '!G11</f>
        <v>5.5465791548399999</v>
      </c>
      <c r="H11" s="44">
        <f>'P &amp; L Account '!H11</f>
        <v>5.7601866725819999</v>
      </c>
      <c r="I11" s="44">
        <f>'P &amp; L Account '!I11</f>
        <v>5.9877398787110998</v>
      </c>
      <c r="J11" s="44">
        <f>'P &amp; L Account '!J11</f>
        <v>6.2301809560841548</v>
      </c>
      <c r="K11" s="44">
        <f>'P &amp; L Account '!K11</f>
        <v>6.4885175640836747</v>
      </c>
      <c r="L11" s="44">
        <f>'P &amp; L Account '!L11</f>
        <v>6.763827489997821</v>
      </c>
      <c r="M11" s="44">
        <f>'P &amp; L Account '!M11</f>
        <v>7.0572636362859189</v>
      </c>
      <c r="N11" s="44">
        <f>'P &amp; L Account '!N11</f>
        <v>7.3700593682725382</v>
      </c>
      <c r="O11" s="44">
        <f>'P &amp; L Account '!O11</f>
        <v>7.7035342486214127</v>
      </c>
      <c r="P11" s="4"/>
    </row>
    <row r="12" spans="2:16" ht="18" customHeight="1" x14ac:dyDescent="0.35">
      <c r="B12" s="4" t="s">
        <v>243</v>
      </c>
      <c r="C12" s="4"/>
      <c r="D12" s="4"/>
      <c r="E12" s="4"/>
      <c r="F12" s="44">
        <f>'P &amp; L Account '!F17</f>
        <v>0.10692072561599998</v>
      </c>
      <c r="G12" s="44">
        <f>'P &amp; L Account '!G17</f>
        <v>0.1109315830968</v>
      </c>
      <c r="H12" s="44">
        <f>'P &amp; L Account '!H17</f>
        <v>0.11520373345164001</v>
      </c>
      <c r="I12" s="44">
        <f>'P &amp; L Account '!I17</f>
        <v>0.119754797574222</v>
      </c>
      <c r="J12" s="44">
        <f>'P &amp; L Account '!J17</f>
        <v>0.12460361912168309</v>
      </c>
      <c r="K12" s="44">
        <f>'P &amp; L Account '!K17</f>
        <v>0.1297703512816735</v>
      </c>
      <c r="L12" s="44">
        <f>'P &amp; L Account '!L17</f>
        <v>0.13527654979995643</v>
      </c>
      <c r="M12" s="44">
        <f>'P &amp; L Account '!M17</f>
        <v>0.14114527272571839</v>
      </c>
      <c r="N12" s="44">
        <f>'P &amp; L Account '!N17</f>
        <v>0.14740118736545077</v>
      </c>
      <c r="O12" s="44">
        <f>'P &amp; L Account '!O17</f>
        <v>0.15407068497242826</v>
      </c>
      <c r="P12" s="4"/>
    </row>
    <row r="13" spans="2:16" ht="18" customHeight="1" x14ac:dyDescent="0.35">
      <c r="B13" s="21" t="s">
        <v>244</v>
      </c>
      <c r="C13" s="21"/>
      <c r="D13" s="21"/>
      <c r="E13" s="21"/>
      <c r="F13" s="126">
        <f>F11-F12</f>
        <v>5.2391155551839992</v>
      </c>
      <c r="G13" s="126">
        <f t="shared" ref="G13:O13" si="9">G11-G12</f>
        <v>5.4356475717431998</v>
      </c>
      <c r="H13" s="126">
        <f t="shared" si="9"/>
        <v>5.6449829391303599</v>
      </c>
      <c r="I13" s="126">
        <f t="shared" si="9"/>
        <v>5.8679850811368777</v>
      </c>
      <c r="J13" s="126">
        <f t="shared" si="9"/>
        <v>6.1055773369624715</v>
      </c>
      <c r="K13" s="126">
        <f t="shared" si="9"/>
        <v>6.3587472128020011</v>
      </c>
      <c r="L13" s="126">
        <f t="shared" si="9"/>
        <v>6.6285509401978642</v>
      </c>
      <c r="M13" s="126">
        <f t="shared" si="9"/>
        <v>6.9161183635602006</v>
      </c>
      <c r="N13" s="126">
        <f t="shared" si="9"/>
        <v>7.2226581809070876</v>
      </c>
      <c r="O13" s="126">
        <f t="shared" si="9"/>
        <v>7.5494635636489846</v>
      </c>
      <c r="P13" s="4"/>
    </row>
    <row r="14" spans="2:16" ht="18" customHeight="1" x14ac:dyDescent="0.35">
      <c r="B14" s="4" t="s">
        <v>245</v>
      </c>
      <c r="C14" s="4"/>
      <c r="D14" s="4"/>
      <c r="E14" s="4"/>
      <c r="F14" s="44">
        <f>'P &amp; L Account '!F13+'P &amp; L Account '!F14+'P &amp; L Account '!F15+'P &amp; L Account '!F16</f>
        <v>3.0792352699999999</v>
      </c>
      <c r="G14" s="44">
        <f>'P &amp; L Account '!G13+'P &amp; L Account '!G14+'P &amp; L Account '!G15+'P &amp; L Account '!G16</f>
        <v>3.2538910335000004</v>
      </c>
      <c r="H14" s="44">
        <f>'P &amp; L Account '!H13+'P &amp; L Account '!H14+'P &amp; L Account '!H15+'P &amp; L Account '!H16</f>
        <v>3.4395295851749998</v>
      </c>
      <c r="I14" s="44">
        <f>'P &amp; L Account '!I13+'P &amp; L Account '!I14+'P &amp; L Account '!I15+'P &amp; L Account '!I16</f>
        <v>3.6368688144337504</v>
      </c>
      <c r="J14" s="44">
        <f>'P &amp; L Account '!J13+'P &amp; L Account '!J14+'P &amp; L Account '!J15+'P &amp; L Account '!J16</f>
        <v>3.8466751614054377</v>
      </c>
      <c r="K14" s="44">
        <f>'P &amp; L Account '!K13+'P &amp; L Account '!K14+'P &amp; L Account '!K15+'P &amp; L Account '!K16</f>
        <v>4.0697669936944596</v>
      </c>
      <c r="L14" s="44">
        <f>'P &amp; L Account '!L13+'P &amp; L Account '!L14+'P &amp; L Account '!L15+'P &amp; L Account '!L16</f>
        <v>4.3070182231643379</v>
      </c>
      <c r="M14" s="44">
        <f>'P &amp; L Account '!M13+'P &amp; L Account '!M14+'P &amp; L Account '!M15+'P &amp; L Account '!M16</f>
        <v>4.5593621800915987</v>
      </c>
      <c r="N14" s="44">
        <f>'P &amp; L Account '!N13+'P &amp; L Account '!N14+'P &amp; L Account '!N15+'P &amp; L Account '!N16</f>
        <v>4.8277957632979005</v>
      </c>
      <c r="O14" s="44">
        <f>'P &amp; L Account '!O13+'P &amp; L Account '!O14+'P &amp; L Account '!O15+'P &amp; L Account '!O16</f>
        <v>5.113383886229645</v>
      </c>
      <c r="P14" s="4"/>
    </row>
    <row r="15" spans="2:16" ht="18" customHeight="1" x14ac:dyDescent="0.35">
      <c r="B15" s="4" t="s">
        <v>246</v>
      </c>
      <c r="C15" s="4"/>
      <c r="D15" s="4"/>
      <c r="E15" s="4"/>
      <c r="F15" s="44">
        <f>F13-F14</f>
        <v>2.1598802851839993</v>
      </c>
      <c r="G15" s="44">
        <f t="shared" ref="G15:O15" si="10">G13-G14</f>
        <v>2.1817565382431994</v>
      </c>
      <c r="H15" s="44">
        <f t="shared" si="10"/>
        <v>2.20545335395536</v>
      </c>
      <c r="I15" s="44">
        <f t="shared" si="10"/>
        <v>2.2311162667031272</v>
      </c>
      <c r="J15" s="44">
        <f t="shared" si="10"/>
        <v>2.2589021755570338</v>
      </c>
      <c r="K15" s="44">
        <f t="shared" si="10"/>
        <v>2.2889802191075415</v>
      </c>
      <c r="L15" s="44">
        <f t="shared" si="10"/>
        <v>2.3215327170335263</v>
      </c>
      <c r="M15" s="44">
        <f t="shared" si="10"/>
        <v>2.3567561834686019</v>
      </c>
      <c r="N15" s="44">
        <f t="shared" si="10"/>
        <v>2.3948624176091871</v>
      </c>
      <c r="O15" s="44">
        <f t="shared" si="10"/>
        <v>2.4360796774193396</v>
      </c>
      <c r="P15" s="4"/>
    </row>
    <row r="16" spans="2:16" ht="18" customHeight="1" x14ac:dyDescent="0.35">
      <c r="B16" s="21" t="s">
        <v>247</v>
      </c>
      <c r="C16" s="21"/>
      <c r="D16" s="21"/>
      <c r="E16" s="21"/>
      <c r="F16" s="154">
        <f>F13/F11</f>
        <v>0.98</v>
      </c>
      <c r="G16" s="154">
        <f t="shared" ref="G16:O16" si="11">G13/G11</f>
        <v>0.98</v>
      </c>
      <c r="H16" s="154">
        <f t="shared" si="11"/>
        <v>0.98</v>
      </c>
      <c r="I16" s="154">
        <f t="shared" si="11"/>
        <v>0.98</v>
      </c>
      <c r="J16" s="154">
        <f t="shared" si="11"/>
        <v>0.98</v>
      </c>
      <c r="K16" s="154">
        <f t="shared" si="11"/>
        <v>0.98</v>
      </c>
      <c r="L16" s="154">
        <f t="shared" si="11"/>
        <v>0.98</v>
      </c>
      <c r="M16" s="154">
        <f t="shared" si="11"/>
        <v>0.98</v>
      </c>
      <c r="N16" s="154">
        <f t="shared" si="11"/>
        <v>0.98</v>
      </c>
      <c r="O16" s="154">
        <f t="shared" si="11"/>
        <v>0.98</v>
      </c>
      <c r="P16" s="4"/>
    </row>
    <row r="17" spans="2:16" ht="18" customHeight="1" x14ac:dyDescent="0.35">
      <c r="B17" s="155" t="s">
        <v>248</v>
      </c>
      <c r="C17" s="21"/>
      <c r="D17" s="21"/>
      <c r="E17" s="21"/>
      <c r="F17" s="126">
        <f>(F14/F13)*F11</f>
        <v>3.1420768061224491</v>
      </c>
      <c r="G17" s="126">
        <f t="shared" ref="G17:O17" si="12">(G14/G13)*G11</f>
        <v>3.3202969729591842</v>
      </c>
      <c r="H17" s="126">
        <f t="shared" si="12"/>
        <v>3.5097240665051022</v>
      </c>
      <c r="I17" s="126">
        <f t="shared" si="12"/>
        <v>3.7110906269732151</v>
      </c>
      <c r="J17" s="126">
        <f t="shared" si="12"/>
        <v>3.9251787361279975</v>
      </c>
      <c r="K17" s="126">
        <f t="shared" si="12"/>
        <v>4.1528234629535303</v>
      </c>
      <c r="L17" s="126">
        <f t="shared" si="12"/>
        <v>4.3949165542493249</v>
      </c>
      <c r="M17" s="126">
        <f t="shared" si="12"/>
        <v>4.6524103878485699</v>
      </c>
      <c r="N17" s="126">
        <f t="shared" si="12"/>
        <v>4.9263222074468365</v>
      </c>
      <c r="O17" s="126">
        <f t="shared" si="12"/>
        <v>5.2177386594180053</v>
      </c>
      <c r="P17" s="4"/>
    </row>
    <row r="18" spans="2:16" ht="18" customHeight="1" x14ac:dyDescent="0.35">
      <c r="B18" s="85" t="s">
        <v>249</v>
      </c>
      <c r="C18" s="85"/>
      <c r="D18" s="85"/>
      <c r="E18" s="85"/>
      <c r="F18" s="156">
        <f>F17/F11</f>
        <v>0.58773952159790765</v>
      </c>
      <c r="G18" s="156">
        <f t="shared" ref="G18:O18" si="13">G17/G11</f>
        <v>0.59862067776709904</v>
      </c>
      <c r="H18" s="156">
        <f t="shared" si="13"/>
        <v>0.60930734818215027</v>
      </c>
      <c r="I18" s="156">
        <f t="shared" si="13"/>
        <v>0.61978153729885332</v>
      </c>
      <c r="J18" s="156">
        <f t="shared" si="13"/>
        <v>0.63002644125365559</v>
      </c>
      <c r="K18" s="156">
        <f t="shared" si="13"/>
        <v>0.640026542571285</v>
      </c>
      <c r="L18" s="156">
        <f t="shared" si="13"/>
        <v>0.64976768859767897</v>
      </c>
      <c r="M18" s="156">
        <f t="shared" si="13"/>
        <v>0.65923715304151942</v>
      </c>
      <c r="N18" s="156">
        <f t="shared" si="13"/>
        <v>0.66842368036466893</v>
      </c>
      <c r="O18" s="156">
        <f t="shared" si="13"/>
        <v>0.67731751310792787</v>
      </c>
      <c r="P18" s="4"/>
    </row>
    <row r="19" spans="2:16" ht="18" customHeight="1" x14ac:dyDescent="0.35">
      <c r="C19" s="4"/>
      <c r="D19" s="4"/>
      <c r="E19" s="4"/>
      <c r="F19" s="4"/>
      <c r="G19" s="4"/>
      <c r="H19" s="4"/>
      <c r="I19" s="4"/>
      <c r="J19" s="4"/>
      <c r="K19" s="4"/>
      <c r="L19" s="4"/>
      <c r="M19" s="4"/>
      <c r="N19" s="4"/>
      <c r="O19" s="4"/>
      <c r="P19" s="4"/>
    </row>
    <row r="20" spans="2:16" ht="18" customHeight="1" x14ac:dyDescent="0.35">
      <c r="B20" s="153" t="s">
        <v>251</v>
      </c>
      <c r="C20" s="153"/>
      <c r="D20" s="153"/>
      <c r="E20" s="153"/>
      <c r="F20" s="153"/>
      <c r="G20" s="153"/>
      <c r="H20" s="153"/>
      <c r="I20" s="153"/>
      <c r="J20" s="153"/>
      <c r="K20" s="153"/>
      <c r="L20" s="153"/>
      <c r="M20" s="153"/>
      <c r="N20" s="153"/>
      <c r="O20" s="153"/>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9">
        <f>'P &amp; L Account '!F47</f>
        <v>0.40401526883405053</v>
      </c>
      <c r="G22" s="59">
        <f>'P &amp; L Account '!G47</f>
        <v>0.39335173578824295</v>
      </c>
      <c r="H22" s="59">
        <f>'P &amp; L Account '!H47</f>
        <v>0.38287879878149278</v>
      </c>
      <c r="I22" s="59">
        <f>'P &amp; L Account '!I47</f>
        <v>0.37261409344712376</v>
      </c>
      <c r="J22" s="59">
        <f>'P &amp; L Account '!J47</f>
        <v>0.36257408757141746</v>
      </c>
      <c r="K22" s="59">
        <f>'P &amp; L Account '!K47</f>
        <v>0.35277398828014073</v>
      </c>
      <c r="L22" s="59">
        <f>'P &amp; L Account '!L47</f>
        <v>0.34322766517427461</v>
      </c>
      <c r="M22" s="59">
        <f>'P &amp; L Account '!M47</f>
        <v>0.33394759001931101</v>
      </c>
      <c r="N22" s="59">
        <f>'P &amp; L Account '!N47</f>
        <v>0.32494479324262443</v>
      </c>
      <c r="O22" s="59">
        <f>'P &amp; L Account '!O47</f>
        <v>0.31622883715423067</v>
      </c>
      <c r="P22" s="4"/>
    </row>
    <row r="23" spans="2:16" ht="18" customHeight="1" x14ac:dyDescent="0.35">
      <c r="B23" s="51" t="s">
        <v>252</v>
      </c>
      <c r="C23" s="51"/>
      <c r="D23" s="51"/>
      <c r="E23" s="51"/>
      <c r="F23" s="390">
        <f>AVERAGE(F22:O22)</f>
        <v>0.35865568582929086</v>
      </c>
      <c r="G23" s="390"/>
      <c r="H23" s="390"/>
      <c r="I23" s="390"/>
      <c r="J23" s="390"/>
      <c r="K23" s="390"/>
      <c r="L23" s="390"/>
      <c r="M23" s="390"/>
      <c r="N23" s="390"/>
      <c r="O23" s="390"/>
      <c r="P23" s="4"/>
    </row>
    <row r="24" spans="2:16" ht="18" customHeight="1" x14ac:dyDescent="0.35">
      <c r="B24" s="4" t="s">
        <v>176</v>
      </c>
      <c r="C24" s="4"/>
      <c r="D24" s="4"/>
      <c r="E24" s="4"/>
      <c r="F24" s="59">
        <f ca="1">'P &amp; L Account '!F48</f>
        <v>9.9526030025980289E-2</v>
      </c>
      <c r="G24" s="59">
        <f ca="1">'P &amp; L Account '!G48</f>
        <v>0.1513665257484258</v>
      </c>
      <c r="H24" s="59">
        <f ca="1">'P &amp; L Account '!H48</f>
        <v>0.19062621806146024</v>
      </c>
      <c r="I24" s="59">
        <f ca="1">'P &amp; L Account '!I48</f>
        <v>0.21991014341296394</v>
      </c>
      <c r="J24" s="59">
        <f ca="1">'P &amp; L Account '!J48</f>
        <v>0.24130397808841947</v>
      </c>
      <c r="K24" s="59">
        <f ca="1">'P &amp; L Account '!K48</f>
        <v>0.25647632408299237</v>
      </c>
      <c r="L24" s="59">
        <f ca="1">'P &amp; L Account '!L48</f>
        <v>0.26676108135129767</v>
      </c>
      <c r="M24" s="59">
        <f ca="1">'P &amp; L Account '!M48</f>
        <v>0.27322372879762719</v>
      </c>
      <c r="N24" s="59">
        <f ca="1">'P &amp; L Account '!N48</f>
        <v>0.27671461342834525</v>
      </c>
      <c r="O24" s="59">
        <f ca="1">'P &amp; L Account '!O48</f>
        <v>0.27791175913854849</v>
      </c>
      <c r="P24" s="4"/>
    </row>
    <row r="25" spans="2:16" ht="18" customHeight="1" x14ac:dyDescent="0.35">
      <c r="B25" s="51" t="s">
        <v>252</v>
      </c>
      <c r="C25" s="51"/>
      <c r="D25" s="51"/>
      <c r="E25" s="51"/>
      <c r="F25" s="390">
        <f ca="1">AVERAGE(F24:O24)</f>
        <v>0.22538204021360606</v>
      </c>
      <c r="G25" s="390"/>
      <c r="H25" s="390"/>
      <c r="I25" s="390"/>
      <c r="J25" s="390"/>
      <c r="K25" s="390"/>
      <c r="L25" s="390"/>
      <c r="M25" s="390"/>
      <c r="N25" s="390"/>
      <c r="O25" s="390"/>
      <c r="P25" s="4"/>
    </row>
    <row r="26" spans="2:16" ht="18" customHeight="1" x14ac:dyDescent="0.35">
      <c r="B26" s="4" t="s">
        <v>174</v>
      </c>
      <c r="C26" s="4"/>
      <c r="D26" s="4"/>
      <c r="E26" s="4"/>
      <c r="F26" s="59">
        <f ca="1">'P &amp; L Account '!F49</f>
        <v>-3.7210372230956752E-2</v>
      </c>
      <c r="G26" s="59">
        <f ca="1">'P &amp; L Account '!G49</f>
        <v>1.2152333856437374E-2</v>
      </c>
      <c r="H26" s="59">
        <f ca="1">'P &amp; L Account '!H49</f>
        <v>5.3775320743751812E-2</v>
      </c>
      <c r="I26" s="59">
        <f ca="1">'P &amp; L Account '!I49</f>
        <v>8.8519525716394792E-2</v>
      </c>
      <c r="J26" s="59">
        <f ca="1">'P &amp; L Account '!J49</f>
        <v>0.11887122008782351</v>
      </c>
      <c r="K26" s="59">
        <f ca="1">'P &amp; L Account '!K49</f>
        <v>0.14581735413449681</v>
      </c>
      <c r="L26" s="59">
        <f ca="1">'P &amp; L Account '!L49</f>
        <v>0.17010696045976831</v>
      </c>
      <c r="M26" s="59">
        <f ca="1">'P &amp; L Account '!M49</f>
        <v>0.19230177392878936</v>
      </c>
      <c r="N26" s="59">
        <f ca="1">'P &amp; L Account '!N49</f>
        <v>0.20306347337349839</v>
      </c>
      <c r="O26" s="59">
        <f ca="1">'P &amp; L Account '!O49</f>
        <v>0.20395997636801499</v>
      </c>
      <c r="P26" s="4"/>
    </row>
    <row r="27" spans="2:16" ht="18" customHeight="1" x14ac:dyDescent="0.35">
      <c r="B27" s="51" t="s">
        <v>252</v>
      </c>
      <c r="C27" s="51"/>
      <c r="D27" s="51"/>
      <c r="E27" s="51"/>
      <c r="F27" s="390">
        <f ca="1">AVERAGE(F26:O26)</f>
        <v>0.11513575664380186</v>
      </c>
      <c r="G27" s="390"/>
      <c r="H27" s="390"/>
      <c r="I27" s="390"/>
      <c r="J27" s="390"/>
      <c r="K27" s="390"/>
      <c r="L27" s="390"/>
      <c r="M27" s="390"/>
      <c r="N27" s="390"/>
      <c r="O27" s="390"/>
      <c r="P27" s="4"/>
    </row>
    <row r="28" spans="2:16" ht="18" customHeight="1" x14ac:dyDescent="0.35">
      <c r="B28" s="4" t="s">
        <v>175</v>
      </c>
      <c r="C28" s="4"/>
      <c r="D28" s="4"/>
      <c r="E28" s="4"/>
      <c r="F28" s="59">
        <f>'P &amp; L Account '!F50</f>
        <v>0</v>
      </c>
      <c r="G28" s="59">
        <f>'P &amp; L Account '!G50</f>
        <v>3.7512441649571349E-2</v>
      </c>
      <c r="H28" s="59">
        <f>'P &amp; L Account '!H50</f>
        <v>3.85115783582759E-2</v>
      </c>
      <c r="I28" s="59">
        <f>'P &amp; L Account '!I50</f>
        <v>3.9504484674469653E-2</v>
      </c>
      <c r="J28" s="59">
        <f>'P &amp; L Account '!J50</f>
        <v>4.0489580757346211E-2</v>
      </c>
      <c r="K28" s="59">
        <f>'P &amp; L Account '!K50</f>
        <v>4.1465345841558365E-2</v>
      </c>
      <c r="L28" s="59">
        <f>'P &amp; L Account '!L50</f>
        <v>4.2430327604888962E-2</v>
      </c>
      <c r="M28" s="59">
        <f>'P &amp; L Account '!M50</f>
        <v>4.3383150549304306E-2</v>
      </c>
      <c r="N28" s="59">
        <f>'P &amp; L Account '!N50</f>
        <v>4.4322523304689332E-2</v>
      </c>
      <c r="O28" s="59">
        <f>'P &amp; L Account '!O50</f>
        <v>4.5247244789432095E-2</v>
      </c>
      <c r="P28" s="4"/>
    </row>
    <row r="29" spans="2:16" ht="18" customHeight="1" x14ac:dyDescent="0.35">
      <c r="B29" s="51" t="s">
        <v>252</v>
      </c>
      <c r="C29" s="51"/>
      <c r="D29" s="51"/>
      <c r="E29" s="51"/>
      <c r="F29" s="390">
        <f>AVERAGE(F28:O28)</f>
        <v>3.7286667752953619E-2</v>
      </c>
      <c r="G29" s="390"/>
      <c r="H29" s="390"/>
      <c r="I29" s="390"/>
      <c r="J29" s="390"/>
      <c r="K29" s="390"/>
      <c r="L29" s="390"/>
      <c r="M29" s="390"/>
      <c r="N29" s="390"/>
      <c r="O29" s="390"/>
      <c r="P29" s="4"/>
    </row>
    <row r="30" spans="2:16" ht="18" customHeight="1" x14ac:dyDescent="0.35">
      <c r="B30" s="4" t="s">
        <v>253</v>
      </c>
      <c r="C30" s="4"/>
      <c r="D30" s="4"/>
      <c r="E30" s="4"/>
      <c r="F30" s="59">
        <f ca="1">'P &amp; L Account '!F44/('Balance Sheet'!F11+'Balance Sheet'!F12+'Balance Sheet'!F13)</f>
        <v>5.149672722294954E-2</v>
      </c>
      <c r="G30" s="59">
        <f ca="1">'P &amp; L Account '!G44/('Balance Sheet'!G11+'Balance Sheet'!G12+'Balance Sheet'!G13)</f>
        <v>8.7952827103176076E-2</v>
      </c>
      <c r="H30" s="59">
        <f ca="1">'P &amp; L Account '!H44/('Balance Sheet'!H11+'Balance Sheet'!H12+'Balance Sheet'!H13)</f>
        <v>0.12198396189253112</v>
      </c>
      <c r="I30" s="59">
        <f ca="1">'P &amp; L Account '!I44/('Balance Sheet'!I11+'Balance Sheet'!I12+'Balance Sheet'!I13)</f>
        <v>0.15959309262281371</v>
      </c>
      <c r="J30" s="59">
        <f ca="1">'P &amp; L Account '!J44/('Balance Sheet'!J11+'Balance Sheet'!J12+'Balance Sheet'!J13)</f>
        <v>0.19497537952284152</v>
      </c>
      <c r="K30" s="59">
        <f ca="1">'P &amp; L Account '!K44/('Balance Sheet'!K11+'Balance Sheet'!K12+'Balance Sheet'!K13)</f>
        <v>0.23948228302001995</v>
      </c>
      <c r="L30" s="59">
        <f ca="1">'P &amp; L Account '!L44/('Balance Sheet'!L11+'Balance Sheet'!L12+'Balance Sheet'!L13)</f>
        <v>0.28228798274411571</v>
      </c>
      <c r="M30" s="59">
        <f ca="1">'P &amp; L Account '!M44/('Balance Sheet'!M11+'Balance Sheet'!M12+'Balance Sheet'!M13)</f>
        <v>0.24883634377421315</v>
      </c>
      <c r="N30" s="59">
        <f ca="1">'P &amp; L Account '!N44/('Balance Sheet'!N11+'Balance Sheet'!N12+'Balance Sheet'!N13)</f>
        <v>0.22058318890201681</v>
      </c>
      <c r="O30" s="59">
        <f ca="1">'P &amp; L Account '!O44/('Balance Sheet'!O11+'Balance Sheet'!O12+'Balance Sheet'!O13)</f>
        <v>0.19792534887781291</v>
      </c>
      <c r="P30" s="4"/>
    </row>
    <row r="31" spans="2:16" ht="18" customHeight="1" x14ac:dyDescent="0.35">
      <c r="B31" s="51" t="s">
        <v>252</v>
      </c>
      <c r="C31" s="51"/>
      <c r="D31" s="51"/>
      <c r="E31" s="51"/>
      <c r="F31" s="390">
        <f ca="1">AVERAGE(F30:O30)</f>
        <v>0.18051171356824908</v>
      </c>
      <c r="G31" s="390"/>
      <c r="H31" s="390"/>
      <c r="I31" s="390"/>
      <c r="J31" s="390"/>
      <c r="K31" s="390"/>
      <c r="L31" s="390"/>
      <c r="M31" s="390"/>
      <c r="N31" s="390"/>
      <c r="O31" s="390"/>
      <c r="P31" s="4"/>
    </row>
    <row r="32" spans="2:16" ht="18" customHeight="1" x14ac:dyDescent="0.35">
      <c r="B32" s="4" t="s">
        <v>254</v>
      </c>
      <c r="C32" s="4"/>
      <c r="D32" s="4"/>
      <c r="E32" s="4"/>
      <c r="F32" s="59">
        <f ca="1">'P &amp; L Account '!F45/('Balance Sheet'!F11+'Balance Sheet'!F13+'Balance Sheet'!F16)</f>
        <v>-1.7739047841719688E-2</v>
      </c>
      <c r="G32" s="59">
        <f ca="1">'P &amp; L Account '!G45/('Balance Sheet'!G11+'Balance Sheet'!G13+'Balance Sheet'!G16)</f>
        <v>6.4004984081474292E-3</v>
      </c>
      <c r="H32" s="59">
        <f ca="1">'P &amp; L Account '!H45/('Balance Sheet'!H11+'Balance Sheet'!H13+'Balance Sheet'!H16)</f>
        <v>3.2008937683816512E-2</v>
      </c>
      <c r="I32" s="59">
        <f ca="1">'P &amp; L Account '!I45/('Balance Sheet'!I11+'Balance Sheet'!I13+'Balance Sheet'!I16)</f>
        <v>6.0071838038754766E-2</v>
      </c>
      <c r="J32" s="59">
        <f ca="1">'P &amp; L Account '!J45/('Balance Sheet'!J11+'Balance Sheet'!J13+'Balance Sheet'!J16)</f>
        <v>9.8188837422466382E-2</v>
      </c>
      <c r="K32" s="59">
        <f ca="1">'P &amp; L Account '!K45/('Balance Sheet'!K11+'Balance Sheet'!K13+'Balance Sheet'!K16)</f>
        <v>0.15109936110830335</v>
      </c>
      <c r="L32" s="59">
        <f ca="1">'P &amp; L Account '!L45/('Balance Sheet'!L11+'Balance Sheet'!L13+'Balance Sheet'!L16)</f>
        <v>0.25265345114719162</v>
      </c>
      <c r="M32" s="59">
        <f ca="1">'P &amp; L Account '!M45/('Balance Sheet'!M11+'Balance Sheet'!M13+'Balance Sheet'!M16)</f>
        <v>0.47681536597833923</v>
      </c>
      <c r="N32" s="59">
        <f ca="1">'P &amp; L Account '!N45/('Balance Sheet'!N11+'Balance Sheet'!N13+'Balance Sheet'!N16)</f>
        <v>0.5258155280990805</v>
      </c>
      <c r="O32" s="59">
        <f ca="1">'P &amp; L Account '!O45/('Balance Sheet'!O11+'Balance Sheet'!O13+'Balance Sheet'!O16)</f>
        <v>0.55203368774693917</v>
      </c>
      <c r="P32" s="4"/>
    </row>
    <row r="33" spans="2:16" ht="18" customHeight="1" x14ac:dyDescent="0.35">
      <c r="B33" s="51" t="s">
        <v>252</v>
      </c>
      <c r="C33" s="51"/>
      <c r="D33" s="51"/>
      <c r="E33" s="51"/>
      <c r="F33" s="390">
        <f ca="1">AVERAGE(F32:O32)</f>
        <v>0.21373484577913193</v>
      </c>
      <c r="G33" s="390"/>
      <c r="H33" s="390"/>
      <c r="I33" s="390"/>
      <c r="J33" s="390"/>
      <c r="K33" s="390"/>
      <c r="L33" s="390"/>
      <c r="M33" s="390"/>
      <c r="N33" s="390"/>
      <c r="O33" s="390"/>
      <c r="P33" s="4"/>
    </row>
    <row r="34" spans="2:16" ht="18" customHeight="1" x14ac:dyDescent="0.35">
      <c r="B34" s="4" t="s">
        <v>255</v>
      </c>
      <c r="C34" s="4"/>
      <c r="D34" s="4"/>
      <c r="E34" s="4"/>
      <c r="F34" s="59">
        <f ca="1">'P &amp; L Account '!F45/('Balance Sheet'!F11+'Balance Sheet'!F12)</f>
        <v>-7.5143786648238189E-2</v>
      </c>
      <c r="G34" s="59">
        <f ca="1">'P &amp; L Account '!G45/('Balance Sheet'!G11+'Balance Sheet'!G12)</f>
        <v>2.4829201626198713E-2</v>
      </c>
      <c r="H34" s="59">
        <f ca="1">'P &amp; L Account '!H45/('Balance Sheet'!H11+'Balance Sheet'!H12)</f>
        <v>0.10241699650261268</v>
      </c>
      <c r="I34" s="59">
        <f ca="1">'P &amp; L Account '!I45/('Balance Sheet'!I11+'Balance Sheet'!I12)</f>
        <v>0.14911617052221887</v>
      </c>
      <c r="J34" s="59">
        <f ca="1">'P &amp; L Account '!J45/('Balance Sheet'!J11+'Balance Sheet'!J12)</f>
        <v>0.17242738133572247</v>
      </c>
      <c r="K34" s="59">
        <f ca="1">'P &amp; L Account '!K45/('Balance Sheet'!K11+'Balance Sheet'!K12)</f>
        <v>0.18051883625121531</v>
      </c>
      <c r="L34" s="59">
        <f ca="1">'P &amp; L Account '!L45/('Balance Sheet'!L11+'Balance Sheet'!L12)</f>
        <v>0.18000808242220537</v>
      </c>
      <c r="M34" s="59">
        <f ca="1">'P &amp; L Account '!M45/('Balance Sheet'!M11+'Balance Sheet'!M12)</f>
        <v>0.17513731525558043</v>
      </c>
      <c r="N34" s="59">
        <f ca="1">'P &amp; L Account '!N45/('Balance Sheet'!N11+'Balance Sheet'!N12)</f>
        <v>0.16187214672652245</v>
      </c>
      <c r="O34" s="59">
        <f ca="1">'P &amp; L Account '!O45/('Balance Sheet'!O11+'Balance Sheet'!O12)</f>
        <v>0.14525779551351975</v>
      </c>
      <c r="P34" s="4"/>
    </row>
    <row r="35" spans="2:16" ht="18" customHeight="1" x14ac:dyDescent="0.35">
      <c r="B35" s="51" t="s">
        <v>252</v>
      </c>
      <c r="C35" s="51"/>
      <c r="D35" s="51"/>
      <c r="E35" s="51"/>
      <c r="F35" s="390">
        <f ca="1">AVERAGE(F34:O34)</f>
        <v>0.12164401395075577</v>
      </c>
      <c r="G35" s="390"/>
      <c r="H35" s="390"/>
      <c r="I35" s="390"/>
      <c r="J35" s="390"/>
      <c r="K35" s="390"/>
      <c r="L35" s="390"/>
      <c r="M35" s="390"/>
      <c r="N35" s="390"/>
      <c r="O35" s="390"/>
      <c r="P35" s="4"/>
    </row>
    <row r="36" spans="2:16" ht="18" customHeight="1" x14ac:dyDescent="0.35">
      <c r="B36" s="4" t="s">
        <v>210</v>
      </c>
      <c r="C36" s="4"/>
      <c r="D36" s="4"/>
      <c r="E36" s="4"/>
      <c r="F36" s="44">
        <f ca="1">DSCR!F18</f>
        <v>2.2358250387275582</v>
      </c>
      <c r="G36" s="44">
        <f ca="1">DSCR!G18</f>
        <v>1.4763678662540041</v>
      </c>
      <c r="H36" s="44">
        <f ca="1">DSCR!H18</f>
        <v>1.3488907716543181</v>
      </c>
      <c r="I36" s="44">
        <f ca="1">DSCR!I18</f>
        <v>1.393695834574797</v>
      </c>
      <c r="J36" s="44">
        <f ca="1">DSCR!J18</f>
        <v>1.1165822987994896</v>
      </c>
      <c r="K36" s="44">
        <f ca="1">DSCR!K18</f>
        <v>1.1727069328171489</v>
      </c>
      <c r="L36" s="44">
        <f ca="1">DSCR!L18</f>
        <v>0.98198848421418861</v>
      </c>
      <c r="M36" s="44">
        <f ca="1">DSCR!M18</f>
        <v>1.0467473982032023</v>
      </c>
      <c r="N36" s="44">
        <f>DSCR!N18</f>
        <v>0</v>
      </c>
      <c r="O36" s="44">
        <f>DSCR!O18</f>
        <v>0</v>
      </c>
      <c r="P36" s="4"/>
    </row>
    <row r="37" spans="2:16" ht="18" customHeight="1" x14ac:dyDescent="0.35">
      <c r="B37" s="51" t="s">
        <v>252</v>
      </c>
      <c r="C37" s="51"/>
      <c r="D37" s="51"/>
      <c r="E37" s="51"/>
      <c r="F37" s="389">
        <f ca="1">AVERAGE(F36:M36)</f>
        <v>1.3466005781555883</v>
      </c>
      <c r="G37" s="389"/>
      <c r="H37" s="389"/>
      <c r="I37" s="389"/>
      <c r="J37" s="389"/>
      <c r="K37" s="389"/>
      <c r="L37" s="389"/>
      <c r="M37" s="389"/>
      <c r="N37" s="389"/>
      <c r="O37" s="389"/>
      <c r="P37" s="4"/>
    </row>
    <row r="38" spans="2:16" ht="18" customHeight="1" x14ac:dyDescent="0.35">
      <c r="B38" s="4" t="s">
        <v>256</v>
      </c>
      <c r="C38" s="4"/>
      <c r="D38" s="4"/>
      <c r="E38" s="4"/>
      <c r="F38" s="44">
        <f ca="1">'P &amp; L Account '!F43/('P &amp; L Account '!F23+'P &amp; L Account '!F24)</f>
        <v>2.7159449777035634</v>
      </c>
      <c r="G38" s="44">
        <f ca="1">'P &amp; L Account '!G43/('P &amp; L Account '!G23+'P &amp; L Account '!G24)</f>
        <v>2.9007467901535531</v>
      </c>
      <c r="H38" s="44">
        <f ca="1">'P &amp; L Account '!H43/('P &amp; L Account '!H23+'P &amp; L Account '!H24)</f>
        <v>3.2238401570912636</v>
      </c>
      <c r="I38" s="44">
        <f ca="1">'P &amp; L Account '!I43/('P &amp; L Account '!I23+'P &amp; L Account '!I24)</f>
        <v>3.6667708805144308</v>
      </c>
      <c r="J38" s="44">
        <f ca="1">'P &amp; L Account '!J43/('P &amp; L Account '!J23+'P &amp; L Account '!J24)</f>
        <v>4.3973323269737588</v>
      </c>
      <c r="K38" s="44">
        <f ca="1">'P &amp; L Account '!K43/('P &amp; L Account '!K23+'P &amp; L Account '!K24)</f>
        <v>5.7252983383043343</v>
      </c>
      <c r="L38" s="44">
        <f ca="1">'P &amp; L Account '!L43/('P &amp; L Account '!L23+'P &amp; L Account '!L24)</f>
        <v>8.7019517262591624</v>
      </c>
      <c r="M38" s="44">
        <f ca="1">'P &amp; L Account '!M43/('P &amp; L Account '!M23+'P &amp; L Account '!M24)</f>
        <v>20.556018810437983</v>
      </c>
      <c r="N38" s="44">
        <f>'P &amp; L Account '!N43/('P &amp; L Account '!N23+'P &amp; L Account '!N24)</f>
        <v>60.675295612358589</v>
      </c>
      <c r="O38" s="44">
        <f>'P &amp; L Account '!O43/('P &amp; L Account '!O23+'P &amp; L Account '!O24)</f>
        <v>59.057460349261945</v>
      </c>
      <c r="P38" s="4"/>
    </row>
    <row r="39" spans="2:16" ht="18" customHeight="1" x14ac:dyDescent="0.35">
      <c r="B39" s="51" t="s">
        <v>252</v>
      </c>
      <c r="C39" s="51"/>
      <c r="D39" s="51"/>
      <c r="E39" s="51"/>
      <c r="F39" s="389">
        <f ca="1">AVERAGE(F38:O38)</f>
        <v>17.162065996905859</v>
      </c>
      <c r="G39" s="389"/>
      <c r="H39" s="389"/>
      <c r="I39" s="389"/>
      <c r="J39" s="389"/>
      <c r="K39" s="389"/>
      <c r="L39" s="389"/>
      <c r="M39" s="389"/>
      <c r="N39" s="389"/>
      <c r="O39" s="389"/>
      <c r="P39" s="4"/>
    </row>
    <row r="40" spans="2:16" ht="18" customHeight="1" x14ac:dyDescent="0.35">
      <c r="B40" s="4" t="s">
        <v>257</v>
      </c>
      <c r="C40" s="4"/>
      <c r="D40" s="4"/>
      <c r="E40" s="4"/>
      <c r="F40" s="44">
        <f ca="1">IFERROR('Balance Sheet'!F28/'Balance Sheet'!F13,0)</f>
        <v>1.0266746096257053</v>
      </c>
      <c r="G40" s="44">
        <f ca="1">IFERROR('Balance Sheet'!G28/'Balance Sheet'!G13,0)</f>
        <v>0.95852212347311405</v>
      </c>
      <c r="H40" s="44">
        <f ca="1">IFERROR('Balance Sheet'!H28/'Balance Sheet'!H13,0)</f>
        <v>0.91017747734392374</v>
      </c>
      <c r="I40" s="44">
        <f ca="1">IFERROR('Balance Sheet'!I28/'Balance Sheet'!I13,0)</f>
        <v>0.96371042802276974</v>
      </c>
      <c r="J40" s="44">
        <f ca="1">IFERROR('Balance Sheet'!J28/'Balance Sheet'!J13,0)</f>
        <v>1.103892327818099</v>
      </c>
      <c r="K40" s="44">
        <f ca="1">IFERROR('Balance Sheet'!K28/'Balance Sheet'!K13,0)</f>
        <v>1.8419030318963805</v>
      </c>
      <c r="L40" s="44"/>
      <c r="M40" s="44"/>
      <c r="N40" s="44"/>
      <c r="O40" s="44"/>
      <c r="P40" s="4"/>
    </row>
    <row r="41" spans="2:16" ht="18" customHeight="1" x14ac:dyDescent="0.35">
      <c r="B41" s="51" t="s">
        <v>252</v>
      </c>
      <c r="C41" s="51"/>
      <c r="D41" s="51"/>
      <c r="E41" s="51"/>
      <c r="F41" s="389">
        <f ca="1">AVERAGE(F40:O40)</f>
        <v>1.1341466663633319</v>
      </c>
      <c r="G41" s="389"/>
      <c r="H41" s="389"/>
      <c r="I41" s="389"/>
      <c r="J41" s="389"/>
      <c r="K41" s="389"/>
      <c r="L41" s="389"/>
      <c r="M41" s="389"/>
      <c r="N41" s="389"/>
      <c r="O41" s="389"/>
      <c r="P41" s="4"/>
    </row>
    <row r="42" spans="2:16" ht="18" customHeight="1" x14ac:dyDescent="0.35">
      <c r="B42" s="4" t="s">
        <v>258</v>
      </c>
      <c r="C42" s="4"/>
      <c r="D42" s="4"/>
      <c r="E42" s="4"/>
      <c r="F42" s="44">
        <f>'Working Capital'!F32/'Working Capital'!F33</f>
        <v>30.891230098231816</v>
      </c>
      <c r="G42" s="44">
        <f>'Working Capital'!G32/'Working Capital'!G33</f>
        <v>30.523843395024016</v>
      </c>
      <c r="H42" s="44">
        <f>'Working Capital'!H32/'Working Capital'!H33</f>
        <v>30.189871220692595</v>
      </c>
      <c r="I42" s="44">
        <f>'Working Capital'!I32/'Working Capital'!I33</f>
        <v>29.888101453004428</v>
      </c>
      <c r="J42" s="44">
        <f>'Working Capital'!J32/'Working Capital'!J33</f>
        <v>29.61738871473295</v>
      </c>
      <c r="K42" s="44">
        <f>'Working Capital'!K32/'Working Capital'!K33</f>
        <v>29.376651410203078</v>
      </c>
      <c r="L42" s="44">
        <f>'Working Capital'!L32/'Working Capital'!L33</f>
        <v>29.164868908069156</v>
      </c>
      <c r="M42" s="44">
        <f>'Working Capital'!M32/'Working Capital'!M33</f>
        <v>28.98107886348442</v>
      </c>
      <c r="N42" s="44">
        <f>'Working Capital'!N32/'Working Capital'!N33</f>
        <v>28.824374673148807</v>
      </c>
      <c r="O42" s="44">
        <f>'Working Capital'!O32/'Working Capital'!O33</f>
        <v>28.693903057035314</v>
      </c>
      <c r="P42" s="4"/>
    </row>
    <row r="43" spans="2:16" ht="18" customHeight="1" x14ac:dyDescent="0.35">
      <c r="B43" s="51" t="s">
        <v>252</v>
      </c>
      <c r="C43" s="51"/>
      <c r="D43" s="51"/>
      <c r="E43" s="51"/>
      <c r="F43" s="389">
        <f>AVERAGE(F42:O42)</f>
        <v>29.615131179362653</v>
      </c>
      <c r="G43" s="389"/>
      <c r="H43" s="389"/>
      <c r="I43" s="389"/>
      <c r="J43" s="389"/>
      <c r="K43" s="389"/>
      <c r="L43" s="389"/>
      <c r="M43" s="389"/>
      <c r="N43" s="389"/>
      <c r="O43" s="389"/>
      <c r="P43" s="4"/>
    </row>
    <row r="44" spans="2:16" ht="18" customHeight="1" x14ac:dyDescent="0.35">
      <c r="B44" s="4" t="s">
        <v>259</v>
      </c>
      <c r="C44" s="4"/>
      <c r="D44" s="4"/>
      <c r="E44" s="4"/>
      <c r="F44" s="44">
        <f ca="1">('Balance Sheet'!F13+'Balance Sheet'!F15+'Balance Sheet'!F16+'Balance Sheet'!F17)/('Balance Sheet'!F11+'Balance Sheet'!F12-'Balance Sheet'!F35)</f>
        <v>3.2867514844098538</v>
      </c>
      <c r="G44" s="44">
        <f ca="1">('Balance Sheet'!G13+'Balance Sheet'!G15+'Balance Sheet'!G16+'Balance Sheet'!G17)/('Balance Sheet'!G11+'Balance Sheet'!G12-'Balance Sheet'!G35)</f>
        <v>2.9581356550965721</v>
      </c>
      <c r="H44" s="44">
        <f ca="1">('Balance Sheet'!H13+'Balance Sheet'!H15+'Balance Sheet'!H16+'Balance Sheet'!H17)/('Balance Sheet'!H11+'Balance Sheet'!H12-'Balance Sheet'!H35)</f>
        <v>2.3772667613</v>
      </c>
      <c r="I44" s="44">
        <f ca="1">('Balance Sheet'!I13+'Balance Sheet'!I15+'Balance Sheet'!I16+'Balance Sheet'!I17)/('Balance Sheet'!I11+'Balance Sheet'!I12-'Balance Sheet'!I35)</f>
        <v>1.786557008029239</v>
      </c>
      <c r="J44" s="44">
        <f ca="1">('Balance Sheet'!J13+'Balance Sheet'!J15+'Balance Sheet'!J16+'Balance Sheet'!J17)/('Balance Sheet'!J11+'Balance Sheet'!J12-'Balance Sheet'!J35)</f>
        <v>1.1838310070983749</v>
      </c>
      <c r="K44" s="44">
        <f ca="1">('Balance Sheet'!K13+'Balance Sheet'!K15+'Balance Sheet'!K16+'Balance Sheet'!K17)/('Balance Sheet'!K11+'Balance Sheet'!K12-'Balance Sheet'!K35)</f>
        <v>0.7288357992156963</v>
      </c>
      <c r="L44" s="44">
        <f ca="1">('Balance Sheet'!L13+'Balance Sheet'!L15+'Balance Sheet'!L16+'Balance Sheet'!L17)/('Balance Sheet'!L11+'Balance Sheet'!L12-'Balance Sheet'!L35)</f>
        <v>0.33315375035599232</v>
      </c>
      <c r="M44" s="44">
        <f ca="1">('Balance Sheet'!M13+'Balance Sheet'!M15+'Balance Sheet'!M16+'Balance Sheet'!M17)/('Balance Sheet'!M11+'Balance Sheet'!M12-'Balance Sheet'!M35)</f>
        <v>5.6787361773258341E-2</v>
      </c>
      <c r="N44" s="44">
        <f ca="1">('Balance Sheet'!N13+'Balance Sheet'!N15+'Balance Sheet'!N16+'Balance Sheet'!N17)/('Balance Sheet'!N11+'Balance Sheet'!N12-'Balance Sheet'!N35)</f>
        <v>4.9707675860984478E-2</v>
      </c>
      <c r="O44" s="44">
        <f ca="1">('Balance Sheet'!O13+'Balance Sheet'!O15+'Balance Sheet'!O16+'Balance Sheet'!O17)/('Balance Sheet'!O11+'Balance Sheet'!O12-'Balance Sheet'!O35)</f>
        <v>4.4411987873689891E-2</v>
      </c>
      <c r="P44" s="4"/>
    </row>
    <row r="45" spans="2:16" ht="18" customHeight="1" x14ac:dyDescent="0.35">
      <c r="B45" s="51" t="s">
        <v>252</v>
      </c>
      <c r="C45" s="51"/>
      <c r="D45" s="51"/>
      <c r="E45" s="51"/>
      <c r="F45" s="389">
        <f ca="1">AVERAGE(F44:O44)</f>
        <v>1.2805438491013663</v>
      </c>
      <c r="G45" s="389"/>
      <c r="H45" s="389"/>
      <c r="I45" s="389"/>
      <c r="J45" s="389"/>
      <c r="K45" s="389"/>
      <c r="L45" s="389"/>
      <c r="M45" s="389"/>
      <c r="N45" s="389"/>
      <c r="O45" s="389"/>
      <c r="P45" s="4"/>
    </row>
    <row r="46" spans="2:16" ht="18" customHeight="1" x14ac:dyDescent="0.35">
      <c r="B46" s="4" t="s">
        <v>260</v>
      </c>
      <c r="C46" s="4"/>
      <c r="D46" s="4"/>
      <c r="E46" s="4"/>
      <c r="F46" s="44">
        <f ca="1">('Balance Sheet'!F13+'Balance Sheet'!F16)/'Balance Sheet'!F11</f>
        <v>2.9399999999999991</v>
      </c>
      <c r="G46" s="44">
        <f ca="1">('Balance Sheet'!G13+'Balance Sheet'!G16)/'Balance Sheet'!G11</f>
        <v>2.6999999999999988</v>
      </c>
      <c r="H46" s="44">
        <f ca="1">('Balance Sheet'!H13+'Balance Sheet'!H16)/'Balance Sheet'!H11</f>
        <v>2.399999999999999</v>
      </c>
      <c r="I46" s="44">
        <f ca="1">('Balance Sheet'!I13+'Balance Sheet'!I16)/'Balance Sheet'!I11</f>
        <v>2.0999999999999988</v>
      </c>
      <c r="J46" s="44">
        <f ca="1">('Balance Sheet'!J13+'Balance Sheet'!J16)/'Balance Sheet'!J11</f>
        <v>1.6499999999999992</v>
      </c>
      <c r="K46" s="44">
        <f ca="1">('Balance Sheet'!K13+'Balance Sheet'!K16)/'Balance Sheet'!K11</f>
        <v>1.1999999999999991</v>
      </c>
      <c r="L46" s="44">
        <f ca="1">('Balance Sheet'!L13+'Balance Sheet'!L16)/'Balance Sheet'!L11</f>
        <v>0.59999999999999909</v>
      </c>
      <c r="M46" s="44">
        <f ca="1">('Balance Sheet'!M13+'Balance Sheet'!M16)/'Balance Sheet'!M11</f>
        <v>-9.3616431408113938E-16</v>
      </c>
      <c r="N46" s="44">
        <f ca="1">('Balance Sheet'!N13+'Balance Sheet'!N16)/'Balance Sheet'!N11</f>
        <v>-9.3616431408113938E-16</v>
      </c>
      <c r="O46" s="44">
        <f ca="1">('Balance Sheet'!O13+'Balance Sheet'!O16)/'Balance Sheet'!O11</f>
        <v>-9.3616431408113938E-16</v>
      </c>
      <c r="P46" s="4"/>
    </row>
    <row r="47" spans="2:16" ht="18" customHeight="1" x14ac:dyDescent="0.35">
      <c r="B47" s="51" t="s">
        <v>252</v>
      </c>
      <c r="C47" s="51"/>
      <c r="D47" s="51"/>
      <c r="E47" s="51"/>
      <c r="F47" s="389">
        <f ca="1">AVERAGE(F46:O46)</f>
        <v>1.3589999999999989</v>
      </c>
      <c r="G47" s="389"/>
      <c r="H47" s="389"/>
      <c r="I47" s="389"/>
      <c r="J47" s="389"/>
      <c r="K47" s="389"/>
      <c r="L47" s="389"/>
      <c r="M47" s="389"/>
      <c r="N47" s="389"/>
      <c r="O47" s="389"/>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D6:E6"/>
    <mergeCell ref="F6:O6"/>
    <mergeCell ref="F23:O23"/>
    <mergeCell ref="F25:O25"/>
    <mergeCell ref="F27:O27"/>
    <mergeCell ref="F29:O29"/>
    <mergeCell ref="F31:O31"/>
    <mergeCell ref="F35:O35"/>
    <mergeCell ref="F37:O37"/>
    <mergeCell ref="F39:O39"/>
    <mergeCell ref="F41:O41"/>
    <mergeCell ref="F43:O43"/>
    <mergeCell ref="F45:O45"/>
    <mergeCell ref="F47:O47"/>
    <mergeCell ref="F33:O33"/>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zoomScaleNormal="100" workbookViewId="0">
      <selection activeCell="G7" sqref="G7"/>
    </sheetView>
  </sheetViews>
  <sheetFormatPr defaultColWidth="16" defaultRowHeight="18" customHeight="1" x14ac:dyDescent="0.35"/>
  <cols>
    <col min="1" max="1" width="5.6640625" style="234" customWidth="1"/>
    <col min="2" max="2" width="56" style="234" customWidth="1"/>
    <col min="3" max="3" width="23" style="234" customWidth="1"/>
    <col min="4" max="5" width="25.33203125" style="234" customWidth="1"/>
    <col min="6" max="6" width="23" style="234" customWidth="1"/>
    <col min="7" max="13" width="14.83203125" style="234" customWidth="1"/>
    <col min="14" max="15" width="18.83203125" style="234" bestFit="1" customWidth="1"/>
    <col min="16" max="16384" width="16" style="234"/>
  </cols>
  <sheetData>
    <row r="1" spans="2:16" ht="15.75" customHeight="1" x14ac:dyDescent="0.35"/>
    <row r="2" spans="2:16" ht="18" customHeight="1" x14ac:dyDescent="0.35">
      <c r="B2" s="247" t="str">
        <f>"Financial Model of " &amp; B4</f>
        <v>Financial Model of 27800 Sq. Ft. Pune Location Warehouse (Cold Storage)</v>
      </c>
      <c r="C2" s="248"/>
      <c r="D2" s="248"/>
      <c r="E2" s="248"/>
      <c r="F2" s="248"/>
      <c r="G2" s="235"/>
      <c r="H2" s="235"/>
      <c r="I2" s="235"/>
      <c r="J2" s="235"/>
      <c r="K2" s="235"/>
      <c r="L2" s="235"/>
      <c r="M2" s="235"/>
      <c r="N2" s="235"/>
      <c r="O2" s="235"/>
      <c r="P2" s="235"/>
    </row>
    <row r="3" spans="2:16" ht="12" customHeight="1" x14ac:dyDescent="0.35">
      <c r="C3" s="236"/>
      <c r="D3" s="236"/>
      <c r="E3" s="236"/>
      <c r="F3" s="236"/>
      <c r="G3" s="236"/>
      <c r="H3" s="236"/>
      <c r="I3" s="236"/>
      <c r="J3" s="236"/>
      <c r="K3" s="236"/>
      <c r="L3" s="236"/>
      <c r="M3" s="236"/>
      <c r="N3" s="236"/>
      <c r="O3" s="236"/>
      <c r="P3" s="236"/>
    </row>
    <row r="4" spans="2:16" ht="18" customHeight="1" x14ac:dyDescent="0.35">
      <c r="B4" s="237" t="str">
        <f>'Common Assumption'!B4</f>
        <v>27800 Sq. Ft. Pune Location Warehouse (Cold Storage)</v>
      </c>
      <c r="C4" s="237"/>
      <c r="D4" s="238"/>
      <c r="E4" s="238"/>
      <c r="F4" s="238"/>
      <c r="G4" s="236"/>
      <c r="H4" s="236"/>
      <c r="I4" s="236"/>
      <c r="J4" s="236"/>
      <c r="K4" s="236"/>
      <c r="L4" s="236"/>
      <c r="M4" s="236"/>
      <c r="N4" s="236"/>
      <c r="O4" s="236"/>
      <c r="P4" s="236"/>
    </row>
    <row r="5" spans="2:16" ht="13.5" customHeight="1" x14ac:dyDescent="0.35">
      <c r="C5" s="236"/>
      <c r="D5" s="236"/>
      <c r="F5" s="239"/>
    </row>
    <row r="6" spans="2:16" ht="18" customHeight="1" x14ac:dyDescent="0.35">
      <c r="B6" s="240" t="s">
        <v>392</v>
      </c>
      <c r="C6" s="250" t="s">
        <v>213</v>
      </c>
      <c r="D6" s="250" t="s">
        <v>234</v>
      </c>
      <c r="E6" s="250" t="s">
        <v>235</v>
      </c>
      <c r="F6" s="250" t="s">
        <v>240</v>
      </c>
      <c r="G6" s="236"/>
      <c r="H6" s="236"/>
      <c r="I6" s="236"/>
      <c r="J6" s="236"/>
      <c r="K6" s="236"/>
      <c r="L6" s="236"/>
      <c r="M6" s="236"/>
      <c r="N6" s="236"/>
      <c r="O6" s="236"/>
      <c r="P6" s="236"/>
    </row>
    <row r="7" spans="2:16" ht="27" customHeight="1" x14ac:dyDescent="0.35">
      <c r="B7" s="241" t="s">
        <v>393</v>
      </c>
      <c r="C7" s="242">
        <v>1</v>
      </c>
      <c r="D7" s="243">
        <v>1</v>
      </c>
      <c r="E7" s="244">
        <v>0.01</v>
      </c>
      <c r="F7" s="245">
        <v>1</v>
      </c>
    </row>
    <row r="8" spans="2:16" ht="27" customHeight="1" x14ac:dyDescent="0.35">
      <c r="B8" s="241" t="s">
        <v>394</v>
      </c>
      <c r="C8" s="246"/>
      <c r="D8" s="243"/>
      <c r="E8" s="244"/>
      <c r="F8" s="245"/>
    </row>
    <row r="9" spans="2:16" ht="27" customHeight="1" x14ac:dyDescent="0.35">
      <c r="B9" s="241" t="s">
        <v>395</v>
      </c>
      <c r="C9" s="246"/>
      <c r="D9" s="243"/>
      <c r="E9" s="244"/>
      <c r="F9" s="245"/>
    </row>
    <row r="10" spans="2:16" ht="27" customHeight="1" x14ac:dyDescent="0.35">
      <c r="B10" s="241" t="s">
        <v>396</v>
      </c>
      <c r="C10" s="242"/>
      <c r="D10" s="243"/>
      <c r="E10" s="244"/>
      <c r="F10" s="245"/>
    </row>
    <row r="11" spans="2:16" ht="27" customHeight="1" x14ac:dyDescent="0.35">
      <c r="B11" s="241" t="s">
        <v>397</v>
      </c>
      <c r="C11" s="242"/>
      <c r="D11" s="243"/>
      <c r="E11" s="244"/>
      <c r="F11" s="245"/>
    </row>
    <row r="12" spans="2:16" ht="27" customHeight="1" x14ac:dyDescent="0.35">
      <c r="B12" s="241" t="s">
        <v>556</v>
      </c>
      <c r="C12" s="242"/>
      <c r="D12" s="243"/>
      <c r="E12" s="244"/>
      <c r="F12" s="245"/>
    </row>
    <row r="13" spans="2:16" ht="27" customHeight="1" x14ac:dyDescent="0.35">
      <c r="B13" s="241" t="s">
        <v>398</v>
      </c>
      <c r="C13" s="242"/>
      <c r="D13" s="243"/>
      <c r="E13" s="244"/>
      <c r="F13" s="245"/>
    </row>
    <row r="14" spans="2:16" ht="27" customHeight="1" x14ac:dyDescent="0.35">
      <c r="B14" s="241" t="s">
        <v>557</v>
      </c>
      <c r="C14" s="242"/>
      <c r="D14" s="243"/>
      <c r="E14" s="244"/>
      <c r="F14" s="245"/>
    </row>
    <row r="15" spans="2:16" ht="27" customHeight="1" x14ac:dyDescent="0.35">
      <c r="B15" s="241" t="s">
        <v>558</v>
      </c>
      <c r="C15" s="242"/>
      <c r="D15" s="243"/>
      <c r="E15" s="244"/>
      <c r="F15" s="24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Pune</vt:lpstr>
      <vt:lpstr>TPC and MoF</vt:lpstr>
      <vt:lpstr>Common Assumption</vt:lpstr>
      <vt:lpstr>Total Project Cost and IDC</vt:lpstr>
      <vt:lpstr>Revenue &amp; Expenses</vt:lpstr>
      <vt:lpstr>Profit and Loss Account</vt:lpstr>
      <vt:lpstr>P &amp; L Account </vt:lpstr>
      <vt:lpstr>Fund Flow Statement</vt:lpstr>
      <vt:lpstr>Balance Sheet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Gaurav Kumar</cp:lastModifiedBy>
  <dcterms:created xsi:type="dcterms:W3CDTF">2022-04-27T16:07:58Z</dcterms:created>
  <dcterms:modified xsi:type="dcterms:W3CDTF">2025-01-09T12:29:11Z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